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21015" windowHeight="9945" activeTab="1"/>
  </bookViews>
  <sheets>
    <sheet name="Ath.Acts.%Agree" sheetId="1" r:id="rId1"/>
    <sheet name="CompCount" sheetId="3" r:id="rId2"/>
    <sheet name="Error%" sheetId="4" r:id="rId3"/>
    <sheet name="Agrmt Ordinal List" sheetId="2" r:id="rId4"/>
    <sheet name="% Agree by Text Type" sheetId="6" r:id="rId5"/>
    <sheet name="% Agree by Text Type-Chs1-12" sheetId="7" r:id="rId6"/>
    <sheet name="% Agree by Text Type-Chs13-28" sheetId="8" r:id="rId7"/>
    <sheet name="Agmts List Sections -Acts" sheetId="5" r:id="rId8"/>
  </sheets>
  <definedNames>
    <definedName name="_xlnm.Print_Area" localSheetId="7">'Agmts List Sections -Acts'!$A$1:$J$24</definedName>
    <definedName name="_xlnm.Print_Area" localSheetId="3">'Agrmt Ordinal List'!$A$1:$E$24</definedName>
  </definedNames>
  <calcPr calcId="125725"/>
</workbook>
</file>

<file path=xl/calcChain.xml><?xml version="1.0" encoding="utf-8"?>
<calcChain xmlns="http://schemas.openxmlformats.org/spreadsheetml/2006/main">
  <c r="Q7" i="8"/>
  <c r="P7"/>
  <c r="H13"/>
  <c r="H18" s="1"/>
  <c r="G13"/>
  <c r="G18" s="1"/>
  <c r="I12"/>
  <c r="I3"/>
  <c r="I9"/>
  <c r="M9"/>
  <c r="L9"/>
  <c r="I7"/>
  <c r="N8"/>
  <c r="I11"/>
  <c r="N7"/>
  <c r="I8"/>
  <c r="N6"/>
  <c r="I6"/>
  <c r="N4"/>
  <c r="I5"/>
  <c r="N3"/>
  <c r="I4"/>
  <c r="N5"/>
  <c r="I10"/>
  <c r="N5" i="6"/>
  <c r="N5" i="7"/>
  <c r="H13"/>
  <c r="G13"/>
  <c r="I12"/>
  <c r="I10"/>
  <c r="I8"/>
  <c r="M9"/>
  <c r="L9"/>
  <c r="I7"/>
  <c r="N7"/>
  <c r="I11"/>
  <c r="N6"/>
  <c r="I9"/>
  <c r="N8"/>
  <c r="I6"/>
  <c r="I5"/>
  <c r="N3"/>
  <c r="I3"/>
  <c r="N4"/>
  <c r="I4"/>
  <c r="I9" i="6"/>
  <c r="I7"/>
  <c r="J11" i="4"/>
  <c r="M14"/>
  <c r="J12"/>
  <c r="K12"/>
  <c r="X25"/>
  <c r="W24"/>
  <c r="W25"/>
  <c r="V23"/>
  <c r="V24"/>
  <c r="V25"/>
  <c r="U22"/>
  <c r="U23"/>
  <c r="U24"/>
  <c r="U25"/>
  <c r="T21"/>
  <c r="T22"/>
  <c r="T23"/>
  <c r="T24"/>
  <c r="T25"/>
  <c r="R19"/>
  <c r="Q18"/>
  <c r="M15"/>
  <c r="N15"/>
  <c r="P17"/>
  <c r="P18"/>
  <c r="P19"/>
  <c r="Q19"/>
  <c r="P20"/>
  <c r="Q20"/>
  <c r="R20"/>
  <c r="S20"/>
  <c r="P21"/>
  <c r="Q21"/>
  <c r="R21"/>
  <c r="S21"/>
  <c r="P22"/>
  <c r="Q22"/>
  <c r="R22"/>
  <c r="S22"/>
  <c r="P23"/>
  <c r="Q23"/>
  <c r="R23"/>
  <c r="S23"/>
  <c r="P24"/>
  <c r="Q24"/>
  <c r="R24"/>
  <c r="S24"/>
  <c r="P25"/>
  <c r="Q25"/>
  <c r="R25"/>
  <c r="S25"/>
  <c r="J13"/>
  <c r="K13"/>
  <c r="L13"/>
  <c r="J14"/>
  <c r="K14"/>
  <c r="L14"/>
  <c r="J15"/>
  <c r="K15"/>
  <c r="L15"/>
  <c r="J16"/>
  <c r="K16"/>
  <c r="L16"/>
  <c r="M16"/>
  <c r="N16"/>
  <c r="O16"/>
  <c r="J17"/>
  <c r="K17"/>
  <c r="L17"/>
  <c r="M17"/>
  <c r="N17"/>
  <c r="O17"/>
  <c r="J18"/>
  <c r="K18"/>
  <c r="L18"/>
  <c r="M18"/>
  <c r="N18"/>
  <c r="O18"/>
  <c r="J19"/>
  <c r="K19"/>
  <c r="L19"/>
  <c r="M19"/>
  <c r="N19"/>
  <c r="O19"/>
  <c r="J20"/>
  <c r="K20"/>
  <c r="L20"/>
  <c r="M20"/>
  <c r="N20"/>
  <c r="O20"/>
  <c r="J21"/>
  <c r="K21"/>
  <c r="L21"/>
  <c r="M21"/>
  <c r="N21"/>
  <c r="O21"/>
  <c r="J22"/>
  <c r="K22"/>
  <c r="L22"/>
  <c r="M22"/>
  <c r="N22"/>
  <c r="O22"/>
  <c r="J23"/>
  <c r="K23"/>
  <c r="L23"/>
  <c r="M23"/>
  <c r="N23"/>
  <c r="O23"/>
  <c r="J24"/>
  <c r="K24"/>
  <c r="L24"/>
  <c r="M24"/>
  <c r="N24"/>
  <c r="O24"/>
  <c r="J25"/>
  <c r="K25"/>
  <c r="L25"/>
  <c r="M25"/>
  <c r="N25"/>
  <c r="O25"/>
  <c r="I10"/>
  <c r="I11"/>
  <c r="I12"/>
  <c r="I13"/>
  <c r="I14"/>
  <c r="I15"/>
  <c r="I16"/>
  <c r="I17"/>
  <c r="I18"/>
  <c r="I19"/>
  <c r="I20"/>
  <c r="I21"/>
  <c r="I22"/>
  <c r="I23"/>
  <c r="I24"/>
  <c r="I25"/>
  <c r="H9"/>
  <c r="H10"/>
  <c r="H11"/>
  <c r="H12"/>
  <c r="H13"/>
  <c r="H14"/>
  <c r="H15"/>
  <c r="H16"/>
  <c r="H17"/>
  <c r="H18"/>
  <c r="H19"/>
  <c r="H20"/>
  <c r="H21"/>
  <c r="H22"/>
  <c r="H23"/>
  <c r="H24"/>
  <c r="H25"/>
  <c r="C8"/>
  <c r="D8"/>
  <c r="E8"/>
  <c r="F8"/>
  <c r="G8"/>
  <c r="C9"/>
  <c r="D9"/>
  <c r="E9"/>
  <c r="F9"/>
  <c r="G9"/>
  <c r="C10"/>
  <c r="D10"/>
  <c r="E10"/>
  <c r="F10"/>
  <c r="G10"/>
  <c r="C11"/>
  <c r="D11"/>
  <c r="E11"/>
  <c r="F11"/>
  <c r="G11"/>
  <c r="C12"/>
  <c r="D12"/>
  <c r="E12"/>
  <c r="F12"/>
  <c r="G12"/>
  <c r="C13"/>
  <c r="D13"/>
  <c r="E13"/>
  <c r="F13"/>
  <c r="G13"/>
  <c r="C14"/>
  <c r="D14"/>
  <c r="E14"/>
  <c r="F14"/>
  <c r="G14"/>
  <c r="C15"/>
  <c r="D15"/>
  <c r="E15"/>
  <c r="F15"/>
  <c r="G15"/>
  <c r="C16"/>
  <c r="D16"/>
  <c r="E16"/>
  <c r="F16"/>
  <c r="G16"/>
  <c r="C17"/>
  <c r="D17"/>
  <c r="E17"/>
  <c r="F17"/>
  <c r="G17"/>
  <c r="C18"/>
  <c r="D18"/>
  <c r="E18"/>
  <c r="F18"/>
  <c r="G18"/>
  <c r="C19"/>
  <c r="D19"/>
  <c r="E19"/>
  <c r="F19"/>
  <c r="G19"/>
  <c r="C20"/>
  <c r="D20"/>
  <c r="E20"/>
  <c r="F20"/>
  <c r="G20"/>
  <c r="C21"/>
  <c r="D21"/>
  <c r="E21"/>
  <c r="F21"/>
  <c r="G21"/>
  <c r="C22"/>
  <c r="D22"/>
  <c r="E22"/>
  <c r="F22"/>
  <c r="G22"/>
  <c r="C23"/>
  <c r="D23"/>
  <c r="E23"/>
  <c r="F23"/>
  <c r="G23"/>
  <c r="C24"/>
  <c r="D24"/>
  <c r="E24"/>
  <c r="F24"/>
  <c r="G24"/>
  <c r="C25"/>
  <c r="D25"/>
  <c r="E25"/>
  <c r="F25"/>
  <c r="G25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M11" i="8" l="1"/>
  <c r="M12" s="1"/>
  <c r="N11" s="1"/>
  <c r="H19"/>
  <c r="H20" s="1"/>
  <c r="I19" s="1"/>
  <c r="H15"/>
  <c r="H16" s="1"/>
  <c r="I15" s="1"/>
  <c r="M11" i="7"/>
  <c r="M12" s="1"/>
  <c r="N11" s="1"/>
  <c r="H15"/>
  <c r="H16" s="1"/>
  <c r="I15" s="1"/>
  <c r="I3" i="6"/>
  <c r="R5" i="8" l="1"/>
  <c r="C6"/>
  <c r="B6"/>
  <c r="R3"/>
  <c r="D5"/>
  <c r="R4"/>
  <c r="D4"/>
  <c r="R6"/>
  <c r="D3"/>
  <c r="R5" i="7"/>
  <c r="R3"/>
  <c r="R4"/>
  <c r="D3"/>
  <c r="D5"/>
  <c r="D4"/>
  <c r="R4" i="6"/>
  <c r="R3"/>
  <c r="R5"/>
  <c r="R6"/>
  <c r="N4"/>
  <c r="N3"/>
  <c r="N7"/>
  <c r="N8"/>
  <c r="N6"/>
  <c r="I5"/>
  <c r="I6"/>
  <c r="I8"/>
  <c r="I10"/>
  <c r="I11"/>
  <c r="I12"/>
  <c r="I4"/>
  <c r="D4"/>
  <c r="D5"/>
  <c r="D3"/>
  <c r="Q7" i="7"/>
  <c r="P7"/>
  <c r="C6"/>
  <c r="H18" s="1"/>
  <c r="B6"/>
  <c r="G18" s="1"/>
  <c r="M9" i="6"/>
  <c r="L9"/>
  <c r="H13"/>
  <c r="G13"/>
  <c r="C6"/>
  <c r="B6"/>
  <c r="Q7"/>
  <c r="P7"/>
  <c r="H19" i="7" l="1"/>
  <c r="H20" s="1"/>
  <c r="I19" s="1"/>
  <c r="Q9" i="8"/>
  <c r="Q10" s="1"/>
  <c r="R9" s="1"/>
  <c r="C8"/>
  <c r="C9" s="1"/>
  <c r="D8" s="1"/>
  <c r="Q9" i="7"/>
  <c r="Q10" s="1"/>
  <c r="R9" s="1"/>
  <c r="C8"/>
  <c r="C9" s="1"/>
  <c r="D8" s="1"/>
  <c r="M11" i="6"/>
  <c r="M12" s="1"/>
  <c r="N11" s="1"/>
  <c r="Q9"/>
  <c r="Q10" s="1"/>
  <c r="R9" s="1"/>
  <c r="C7"/>
  <c r="C8" s="1"/>
  <c r="D7" s="1"/>
  <c r="G18"/>
  <c r="H18"/>
  <c r="H15"/>
  <c r="H16" s="1"/>
  <c r="I15" s="1"/>
  <c r="H19" l="1"/>
  <c r="H20" s="1"/>
  <c r="I19" s="1"/>
  <c r="B3" i="4" l="1"/>
  <c r="F7" l="1"/>
  <c r="E6"/>
  <c r="E7"/>
  <c r="D5"/>
  <c r="D6"/>
  <c r="D7"/>
  <c r="C4"/>
  <c r="C5"/>
  <c r="C6"/>
  <c r="C7"/>
  <c r="B4"/>
  <c r="B5"/>
  <c r="B6"/>
  <c r="B7"/>
</calcChain>
</file>

<file path=xl/sharedStrings.xml><?xml version="1.0" encoding="utf-8"?>
<sst xmlns="http://schemas.openxmlformats.org/spreadsheetml/2006/main" count="341" uniqueCount="42">
  <si>
    <t>Ath</t>
  </si>
  <si>
    <t>A</t>
  </si>
  <si>
    <t>B</t>
  </si>
  <si>
    <t>C</t>
  </si>
  <si>
    <t>D</t>
  </si>
  <si>
    <t>E</t>
  </si>
  <si>
    <t>H</t>
  </si>
  <si>
    <t>L</t>
  </si>
  <si>
    <t>P</t>
  </si>
  <si>
    <t>-</t>
  </si>
  <si>
    <r>
      <t>𝔓</t>
    </r>
    <r>
      <rPr>
        <vertAlign val="superscript"/>
        <sz val="11"/>
        <color theme="1"/>
        <rFont val="Cardo"/>
        <family val="1"/>
      </rPr>
      <t>74</t>
    </r>
  </si>
  <si>
    <t>א</t>
  </si>
  <si>
    <t>044</t>
  </si>
  <si>
    <t>049</t>
  </si>
  <si>
    <t>Witness</t>
  </si>
  <si>
    <t>% Agreement</t>
  </si>
  <si>
    <t>No. Agreements</t>
  </si>
  <si>
    <t>Total Occurrences</t>
  </si>
  <si>
    <t>Acts Chs 1-12</t>
  </si>
  <si>
    <t>Lac.</t>
  </si>
  <si>
    <t>Acts Chs 13-28</t>
  </si>
  <si>
    <t>1. Primary Alexandrian</t>
  </si>
  <si>
    <t>2. Secondary Alexandrian</t>
  </si>
  <si>
    <t>3. Byzantine Witnesses</t>
  </si>
  <si>
    <t>4. Western Uncials</t>
  </si>
  <si>
    <t>Agreements</t>
  </si>
  <si>
    <t>Comparisons</t>
  </si>
  <si>
    <t>1739</t>
  </si>
  <si>
    <t>Total</t>
  </si>
  <si>
    <t>All Alexandrian</t>
  </si>
  <si>
    <t>81</t>
  </si>
  <si>
    <t>945</t>
  </si>
  <si>
    <t>1352</t>
  </si>
  <si>
    <t>383</t>
  </si>
  <si>
    <t>%</t>
  </si>
  <si>
    <t>630</t>
  </si>
  <si>
    <t>1073</t>
  </si>
  <si>
    <t>1704</t>
  </si>
  <si>
    <t>1175</t>
  </si>
  <si>
    <t>1891</t>
  </si>
  <si>
    <t>±% Error</t>
  </si>
  <si>
    <t xml:space="preserve">4. Western 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</si>
</sst>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rdo"/>
      <family val="1"/>
    </font>
    <font>
      <vertAlign val="superscript"/>
      <sz val="11"/>
      <color theme="1"/>
      <name val="Cardo"/>
      <family val="1"/>
    </font>
    <font>
      <b/>
      <sz val="11"/>
      <color theme="1"/>
      <name val="Cardo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0" fontId="18" fillId="0" borderId="10" xfId="0" applyFont="1" applyBorder="1" applyAlignment="1">
      <alignment horizontal="left"/>
    </xf>
    <xf numFmtId="0" fontId="18" fillId="0" borderId="10" xfId="0" applyFont="1" applyBorder="1" applyAlignment="1">
      <alignment horizontal="center"/>
    </xf>
    <xf numFmtId="49" fontId="18" fillId="0" borderId="10" xfId="0" applyNumberFormat="1" applyFont="1" applyBorder="1" applyAlignment="1">
      <alignment horizontal="center"/>
    </xf>
    <xf numFmtId="49" fontId="18" fillId="0" borderId="10" xfId="0" applyNumberFormat="1" applyFont="1" applyBorder="1" applyAlignment="1">
      <alignment horizontal="center" shrinkToFit="1" readingOrder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49" fontId="18" fillId="0" borderId="0" xfId="0" applyNumberFormat="1" applyFont="1" applyBorder="1" applyAlignment="1">
      <alignment horizontal="left" vertical="center" readingOrder="1"/>
    </xf>
    <xf numFmtId="0" fontId="18" fillId="0" borderId="0" xfId="0" applyFont="1" applyBorder="1" applyAlignment="1">
      <alignment vertical="center"/>
    </xf>
    <xf numFmtId="164" fontId="18" fillId="0" borderId="0" xfId="42" applyNumberFormat="1" applyFont="1" applyBorder="1" applyAlignment="1">
      <alignment vertical="center"/>
    </xf>
    <xf numFmtId="49" fontId="18" fillId="0" borderId="0" xfId="0" applyNumberFormat="1" applyFont="1" applyBorder="1" applyAlignment="1">
      <alignment horizontal="left" vertical="center"/>
    </xf>
    <xf numFmtId="0" fontId="18" fillId="0" borderId="0" xfId="0" applyFont="1" applyFill="1" applyBorder="1" applyAlignment="1">
      <alignment vertical="center"/>
    </xf>
    <xf numFmtId="2" fontId="18" fillId="0" borderId="0" xfId="42" applyNumberFormat="1" applyFont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49" fontId="18" fillId="0" borderId="0" xfId="0" applyNumberFormat="1" applyFont="1" applyAlignment="1">
      <alignment vertical="center"/>
    </xf>
    <xf numFmtId="164" fontId="20" fillId="0" borderId="0" xfId="42" applyNumberFormat="1" applyFont="1" applyAlignment="1">
      <alignment vertical="center"/>
    </xf>
    <xf numFmtId="165" fontId="18" fillId="0" borderId="0" xfId="42" applyNumberFormat="1" applyFont="1" applyAlignment="1">
      <alignment vertical="center"/>
    </xf>
    <xf numFmtId="2" fontId="18" fillId="0" borderId="0" xfId="0" applyNumberFormat="1" applyFont="1" applyAlignment="1">
      <alignment vertical="center"/>
    </xf>
    <xf numFmtId="2" fontId="18" fillId="0" borderId="0" xfId="42" applyNumberFormat="1" applyFont="1" applyAlignment="1">
      <alignment vertical="center"/>
    </xf>
    <xf numFmtId="2" fontId="0" fillId="0" borderId="0" xfId="0" applyNumberFormat="1"/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49" fontId="18" fillId="0" borderId="0" xfId="0" applyNumberFormat="1" applyFont="1" applyBorder="1" applyAlignment="1">
      <alignment horizontal="left"/>
    </xf>
    <xf numFmtId="0" fontId="18" fillId="0" borderId="0" xfId="0" applyFont="1" applyBorder="1" applyAlignment="1"/>
    <xf numFmtId="0" fontId="18" fillId="0" borderId="0" xfId="0" applyFont="1" applyFill="1" applyBorder="1" applyAlignment="1"/>
    <xf numFmtId="0" fontId="18" fillId="0" borderId="0" xfId="0" applyFont="1" applyAlignment="1">
      <alignment horizontal="left"/>
    </xf>
    <xf numFmtId="0" fontId="18" fillId="0" borderId="0" xfId="0" applyFont="1" applyAlignment="1"/>
    <xf numFmtId="0" fontId="0" fillId="0" borderId="0" xfId="0" applyAlignment="1"/>
    <xf numFmtId="9" fontId="20" fillId="0" borderId="0" xfId="42" applyNumberFormat="1" applyFont="1" applyAlignment="1">
      <alignment vertical="center"/>
    </xf>
    <xf numFmtId="1" fontId="18" fillId="0" borderId="0" xfId="42" applyNumberFormat="1" applyFont="1" applyAlignment="1">
      <alignment vertical="center"/>
    </xf>
    <xf numFmtId="0" fontId="18" fillId="0" borderId="0" xfId="0" applyFont="1" applyBorder="1" applyAlignment="1">
      <alignment horizontal="left"/>
    </xf>
    <xf numFmtId="49" fontId="18" fillId="0" borderId="0" xfId="0" applyNumberFormat="1" applyFont="1" applyBorder="1" applyAlignment="1">
      <alignment horizontal="center"/>
    </xf>
    <xf numFmtId="0" fontId="0" fillId="0" borderId="0" xfId="0" applyBorder="1"/>
    <xf numFmtId="1" fontId="0" fillId="0" borderId="0" xfId="0" applyNumberFormat="1" applyBorder="1" applyAlignment="1">
      <alignment horizontal="center"/>
    </xf>
    <xf numFmtId="49" fontId="18" fillId="0" borderId="0" xfId="0" applyNumberFormat="1" applyFont="1" applyBorder="1" applyAlignment="1">
      <alignment horizontal="center" shrinkToFit="1" readingOrder="1"/>
    </xf>
    <xf numFmtId="0" fontId="1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9" fontId="18" fillId="0" borderId="0" xfId="0" applyNumberFormat="1" applyFont="1" applyBorder="1" applyAlignment="1">
      <alignment horizontal="left" shrinkToFit="1" readingOrder="1"/>
    </xf>
    <xf numFmtId="1" fontId="0" fillId="0" borderId="10" xfId="0" applyNumberFormat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18" fillId="0" borderId="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shrinkToFit="1" readingOrder="1"/>
    </xf>
    <xf numFmtId="49" fontId="18" fillId="0" borderId="10" xfId="0" applyNumberFormat="1" applyFont="1" applyBorder="1" applyAlignment="1">
      <alignment horizontal="center" vertical="center"/>
    </xf>
    <xf numFmtId="9" fontId="18" fillId="33" borderId="0" xfId="42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/>
    </xf>
    <xf numFmtId="0" fontId="0" fillId="0" borderId="10" xfId="0" applyBorder="1"/>
    <xf numFmtId="0" fontId="18" fillId="0" borderId="10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5"/>
  <sheetViews>
    <sheetView zoomScale="90" zoomScaleNormal="90" workbookViewId="0">
      <selection activeCell="A2" sqref="A2:A25"/>
    </sheetView>
  </sheetViews>
  <sheetFormatPr defaultRowHeight="15"/>
  <cols>
    <col min="1" max="22" width="5.7109375" style="1" customWidth="1"/>
    <col min="23" max="25" width="5.7109375" customWidth="1"/>
  </cols>
  <sheetData>
    <row r="1" spans="1:25" ht="18" customHeight="1">
      <c r="A1" s="2"/>
      <c r="B1" s="4" t="s">
        <v>0</v>
      </c>
      <c r="C1" s="4" t="s">
        <v>10</v>
      </c>
      <c r="D1" s="5" t="s">
        <v>11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12</v>
      </c>
      <c r="N1" s="4" t="s">
        <v>13</v>
      </c>
      <c r="O1" s="4">
        <v>81</v>
      </c>
      <c r="P1" s="4">
        <v>383</v>
      </c>
      <c r="Q1" s="4">
        <v>614</v>
      </c>
      <c r="R1" s="4" t="s">
        <v>35</v>
      </c>
      <c r="S1" s="4">
        <v>945</v>
      </c>
      <c r="T1" s="4" t="s">
        <v>36</v>
      </c>
      <c r="U1" s="4">
        <v>1175</v>
      </c>
      <c r="V1" s="4">
        <v>1352</v>
      </c>
      <c r="W1" s="4" t="s">
        <v>37</v>
      </c>
      <c r="X1" s="4">
        <v>1739</v>
      </c>
      <c r="Y1" s="4">
        <v>1891</v>
      </c>
    </row>
    <row r="2" spans="1:25" ht="18" customHeight="1">
      <c r="A2" s="4" t="s">
        <v>0</v>
      </c>
      <c r="B2" s="41" t="s">
        <v>9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spans="1:25" ht="18" customHeight="1">
      <c r="A3" s="4" t="s">
        <v>10</v>
      </c>
      <c r="B3" s="41">
        <v>67.441900000000004</v>
      </c>
      <c r="C3" s="41" t="s">
        <v>9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25" ht="18" customHeight="1">
      <c r="A4" s="5" t="s">
        <v>11</v>
      </c>
      <c r="B4" s="41">
        <v>71.111099999999993</v>
      </c>
      <c r="C4" s="41">
        <v>69.767399999999995</v>
      </c>
      <c r="D4" s="41" t="s">
        <v>9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1:25" ht="18" customHeight="1">
      <c r="A5" s="4" t="s">
        <v>1</v>
      </c>
      <c r="B5" s="41">
        <v>73.333299999999994</v>
      </c>
      <c r="C5" s="41">
        <v>86.046499999999995</v>
      </c>
      <c r="D5" s="41">
        <v>80</v>
      </c>
      <c r="E5" s="41" t="s">
        <v>9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</row>
    <row r="6" spans="1:25" ht="18" customHeight="1">
      <c r="A6" s="4" t="s">
        <v>2</v>
      </c>
      <c r="B6" s="41">
        <v>75.555599999999998</v>
      </c>
      <c r="C6" s="41">
        <v>67.441900000000004</v>
      </c>
      <c r="D6" s="41">
        <v>77.777799999999999</v>
      </c>
      <c r="E6" s="41">
        <v>71.111099999999993</v>
      </c>
      <c r="F6" s="41" t="s">
        <v>9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</row>
    <row r="7" spans="1:25" ht="18" customHeight="1">
      <c r="A7" s="4" t="s">
        <v>3</v>
      </c>
      <c r="B7" s="41">
        <v>63.4146</v>
      </c>
      <c r="C7" s="41">
        <v>69.230800000000002</v>
      </c>
      <c r="D7" s="41">
        <v>65.853700000000003</v>
      </c>
      <c r="E7" s="41">
        <v>70.731700000000004</v>
      </c>
      <c r="F7" s="41">
        <v>60.9756</v>
      </c>
      <c r="G7" s="41" t="s">
        <v>9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</row>
    <row r="8" spans="1:25" ht="18" customHeight="1">
      <c r="A8" s="4" t="s">
        <v>4</v>
      </c>
      <c r="B8" s="41">
        <v>38.8889</v>
      </c>
      <c r="C8" s="41">
        <v>41.176499999999997</v>
      </c>
      <c r="D8" s="41">
        <v>30.555599999999998</v>
      </c>
      <c r="E8" s="41">
        <v>36.1111</v>
      </c>
      <c r="F8" s="41">
        <v>33.333300000000001</v>
      </c>
      <c r="G8" s="41">
        <v>43.75</v>
      </c>
      <c r="H8" s="41" t="s">
        <v>9</v>
      </c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</row>
    <row r="9" spans="1:25" ht="18" customHeight="1">
      <c r="A9" s="4" t="s">
        <v>5</v>
      </c>
      <c r="B9" s="41">
        <v>51.1111</v>
      </c>
      <c r="C9" s="41">
        <v>51.162799999999997</v>
      </c>
      <c r="D9" s="41">
        <v>46.666699999999999</v>
      </c>
      <c r="E9" s="41">
        <v>57.777799999999999</v>
      </c>
      <c r="F9" s="41">
        <v>48.8889</v>
      </c>
      <c r="G9" s="41">
        <v>48.780500000000004</v>
      </c>
      <c r="H9" s="41">
        <v>50</v>
      </c>
      <c r="I9" s="41" t="s">
        <v>9</v>
      </c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</row>
    <row r="10" spans="1:25" ht="18" customHeight="1">
      <c r="A10" s="4" t="s">
        <v>6</v>
      </c>
      <c r="B10" s="41">
        <v>60</v>
      </c>
      <c r="C10" s="41">
        <v>55.814</v>
      </c>
      <c r="D10" s="41">
        <v>51.1111</v>
      </c>
      <c r="E10" s="41">
        <v>53.333300000000001</v>
      </c>
      <c r="F10" s="41">
        <v>44.444400000000002</v>
      </c>
      <c r="G10" s="41">
        <v>51.219499999999996</v>
      </c>
      <c r="H10" s="41">
        <v>38.8889</v>
      </c>
      <c r="I10" s="41">
        <v>55.555599999999998</v>
      </c>
      <c r="J10" s="41" t="s">
        <v>9</v>
      </c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</row>
    <row r="11" spans="1:25" ht="18" customHeight="1">
      <c r="A11" s="4" t="s">
        <v>7</v>
      </c>
      <c r="B11" s="41">
        <v>59.375</v>
      </c>
      <c r="C11" s="41">
        <v>56.25</v>
      </c>
      <c r="D11" s="41">
        <v>59.375</v>
      </c>
      <c r="E11" s="41">
        <v>56.25</v>
      </c>
      <c r="F11" s="41">
        <v>46.875</v>
      </c>
      <c r="G11" s="41">
        <v>57.142899999999997</v>
      </c>
      <c r="H11" s="41">
        <v>43.478299999999997</v>
      </c>
      <c r="I11" s="41">
        <v>56.25</v>
      </c>
      <c r="J11" s="41">
        <v>87.5</v>
      </c>
      <c r="K11" s="41" t="s">
        <v>9</v>
      </c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5" ht="18" customHeight="1">
      <c r="A12" s="4" t="s">
        <v>8</v>
      </c>
      <c r="B12" s="41">
        <v>65.909099999999995</v>
      </c>
      <c r="C12" s="41">
        <v>58.139499999999998</v>
      </c>
      <c r="D12" s="41">
        <v>54.545499999999997</v>
      </c>
      <c r="E12" s="41">
        <v>59.090899999999998</v>
      </c>
      <c r="F12" s="41">
        <v>52.2727</v>
      </c>
      <c r="G12" s="41">
        <v>55</v>
      </c>
      <c r="H12" s="41">
        <v>51.428600000000003</v>
      </c>
      <c r="I12" s="41">
        <v>63.636400000000002</v>
      </c>
      <c r="J12" s="41">
        <v>86.363600000000005</v>
      </c>
      <c r="K12" s="41">
        <v>84.375</v>
      </c>
      <c r="L12" s="41" t="s">
        <v>9</v>
      </c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1:25" ht="18" customHeight="1">
      <c r="A13" s="4" t="s">
        <v>12</v>
      </c>
      <c r="B13" s="41">
        <v>73.333299999999994</v>
      </c>
      <c r="C13" s="41">
        <v>65.116299999999995</v>
      </c>
      <c r="D13" s="41">
        <v>60</v>
      </c>
      <c r="E13" s="41">
        <v>66.666700000000006</v>
      </c>
      <c r="F13" s="41">
        <v>53.333300000000001</v>
      </c>
      <c r="G13" s="41">
        <v>56.0976</v>
      </c>
      <c r="H13" s="41">
        <v>33.333300000000001</v>
      </c>
      <c r="I13" s="41">
        <v>55.555599999999998</v>
      </c>
      <c r="J13" s="41">
        <v>66.666700000000006</v>
      </c>
      <c r="K13" s="41">
        <v>56.25</v>
      </c>
      <c r="L13" s="41">
        <v>65.909099999999995</v>
      </c>
      <c r="M13" s="41" t="s">
        <v>9</v>
      </c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4" spans="1:25" ht="18" customHeight="1">
      <c r="A14" s="4" t="s">
        <v>13</v>
      </c>
      <c r="B14" s="41">
        <v>57.777799999999999</v>
      </c>
      <c r="C14" s="41">
        <v>53.488399999999999</v>
      </c>
      <c r="D14" s="41">
        <v>48.8889</v>
      </c>
      <c r="E14" s="41">
        <v>51.1111</v>
      </c>
      <c r="F14" s="41">
        <v>42.222200000000001</v>
      </c>
      <c r="G14" s="41">
        <v>46.341500000000003</v>
      </c>
      <c r="H14" s="41">
        <v>44.444400000000002</v>
      </c>
      <c r="I14" s="41">
        <v>55.555599999999998</v>
      </c>
      <c r="J14" s="41">
        <v>91.111099999999993</v>
      </c>
      <c r="K14" s="41">
        <v>87.5</v>
      </c>
      <c r="L14" s="41">
        <v>86.363600000000005</v>
      </c>
      <c r="M14" s="41">
        <v>62.222200000000001</v>
      </c>
      <c r="N14" s="41" t="s">
        <v>9</v>
      </c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18" customHeight="1">
      <c r="A15" s="4">
        <v>81</v>
      </c>
      <c r="B15" s="41">
        <v>78.0488</v>
      </c>
      <c r="C15" s="41">
        <v>74.358999999999995</v>
      </c>
      <c r="D15" s="41">
        <v>70.731700000000004</v>
      </c>
      <c r="E15" s="41">
        <v>75.609800000000007</v>
      </c>
      <c r="F15" s="41">
        <v>70.731700000000004</v>
      </c>
      <c r="G15" s="41">
        <v>65.853700000000003</v>
      </c>
      <c r="H15" s="41">
        <v>31.25</v>
      </c>
      <c r="I15" s="41">
        <v>43.9024</v>
      </c>
      <c r="J15" s="41">
        <v>58.5366</v>
      </c>
      <c r="K15" s="41">
        <v>60.714300000000001</v>
      </c>
      <c r="L15" s="41">
        <v>65</v>
      </c>
      <c r="M15" s="41">
        <v>70.731700000000004</v>
      </c>
      <c r="N15" s="41">
        <v>56.0976</v>
      </c>
      <c r="O15" s="41" t="s">
        <v>9</v>
      </c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18" customHeight="1">
      <c r="A16" s="4">
        <v>383</v>
      </c>
      <c r="B16" s="41">
        <v>52.381</v>
      </c>
      <c r="C16" s="41">
        <v>52.381</v>
      </c>
      <c r="D16" s="41">
        <v>57.142899999999997</v>
      </c>
      <c r="E16" s="41">
        <v>47.619</v>
      </c>
      <c r="F16" s="41">
        <v>38.095199999999998</v>
      </c>
      <c r="G16" s="41">
        <v>58.823500000000003</v>
      </c>
      <c r="H16" s="41">
        <v>42.857100000000003</v>
      </c>
      <c r="I16" s="41">
        <v>42.857100000000003</v>
      </c>
      <c r="J16" s="41">
        <v>71.428600000000003</v>
      </c>
      <c r="K16" s="41">
        <v>71.428600000000003</v>
      </c>
      <c r="L16" s="41">
        <v>80.952399999999997</v>
      </c>
      <c r="M16" s="41">
        <v>61.904800000000002</v>
      </c>
      <c r="N16" s="41">
        <v>71.428600000000003</v>
      </c>
      <c r="O16" s="41">
        <v>58.823500000000003</v>
      </c>
      <c r="P16" s="41" t="s">
        <v>9</v>
      </c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18" customHeight="1">
      <c r="A17" s="4">
        <v>614</v>
      </c>
      <c r="B17" s="41">
        <v>48.8889</v>
      </c>
      <c r="C17" s="41">
        <v>39.5349</v>
      </c>
      <c r="D17" s="41">
        <v>37.777799999999999</v>
      </c>
      <c r="E17" s="41">
        <v>37.777799999999999</v>
      </c>
      <c r="F17" s="41">
        <v>33.333300000000001</v>
      </c>
      <c r="G17" s="41">
        <v>41.4634</v>
      </c>
      <c r="H17" s="41">
        <v>36.1111</v>
      </c>
      <c r="I17" s="41">
        <v>48.8889</v>
      </c>
      <c r="J17" s="41">
        <v>71.111099999999993</v>
      </c>
      <c r="K17" s="41">
        <v>62.5</v>
      </c>
      <c r="L17" s="41">
        <v>72.7273</v>
      </c>
      <c r="M17" s="41">
        <v>62.222200000000001</v>
      </c>
      <c r="N17" s="41">
        <v>73.333299999999994</v>
      </c>
      <c r="O17" s="41">
        <v>41.4634</v>
      </c>
      <c r="P17" s="41">
        <v>71.428600000000003</v>
      </c>
      <c r="Q17" s="41" t="s">
        <v>9</v>
      </c>
      <c r="R17" s="41"/>
      <c r="S17" s="41"/>
      <c r="T17" s="41"/>
      <c r="U17" s="41"/>
      <c r="V17" s="41"/>
      <c r="W17" s="41"/>
      <c r="X17" s="41"/>
      <c r="Y17" s="41"/>
    </row>
    <row r="18" spans="1:25" ht="18" customHeight="1">
      <c r="A18" s="4" t="s">
        <v>35</v>
      </c>
      <c r="B18" s="41">
        <v>71.111099999999993</v>
      </c>
      <c r="C18" s="41">
        <v>60.4651</v>
      </c>
      <c r="D18" s="41">
        <v>62.222200000000001</v>
      </c>
      <c r="E18" s="41">
        <v>64.444400000000002</v>
      </c>
      <c r="F18" s="41">
        <v>57.777799999999999</v>
      </c>
      <c r="G18" s="41">
        <v>68.292699999999996</v>
      </c>
      <c r="H18" s="41">
        <v>38.8889</v>
      </c>
      <c r="I18" s="41">
        <v>51.1111</v>
      </c>
      <c r="J18" s="41">
        <v>66.666700000000006</v>
      </c>
      <c r="K18" s="41">
        <v>62.5</v>
      </c>
      <c r="L18" s="41">
        <v>72.7273</v>
      </c>
      <c r="M18" s="41">
        <v>71.111099999999993</v>
      </c>
      <c r="N18" s="41">
        <v>64.444400000000002</v>
      </c>
      <c r="O18" s="41">
        <v>70.731700000000004</v>
      </c>
      <c r="P18" s="41">
        <v>66.666700000000006</v>
      </c>
      <c r="Q18" s="41">
        <v>60</v>
      </c>
      <c r="R18" s="41" t="s">
        <v>9</v>
      </c>
      <c r="S18" s="41"/>
      <c r="T18" s="41"/>
      <c r="U18" s="41"/>
      <c r="V18" s="41"/>
      <c r="W18" s="41"/>
      <c r="X18" s="41"/>
      <c r="Y18" s="41"/>
    </row>
    <row r="19" spans="1:25" ht="18" customHeight="1">
      <c r="A19" s="4">
        <v>945</v>
      </c>
      <c r="B19" s="41">
        <v>68.888900000000007</v>
      </c>
      <c r="C19" s="41">
        <v>65.116299999999995</v>
      </c>
      <c r="D19" s="41">
        <v>64.444400000000002</v>
      </c>
      <c r="E19" s="41">
        <v>66.666700000000006</v>
      </c>
      <c r="F19" s="41">
        <v>64.444400000000002</v>
      </c>
      <c r="G19" s="41">
        <v>75.609800000000007</v>
      </c>
      <c r="H19" s="41">
        <v>38.8889</v>
      </c>
      <c r="I19" s="41">
        <v>44.444400000000002</v>
      </c>
      <c r="J19" s="41">
        <v>60</v>
      </c>
      <c r="K19" s="41">
        <v>59.375</v>
      </c>
      <c r="L19" s="41">
        <v>68.181799999999996</v>
      </c>
      <c r="M19" s="41">
        <v>68.888900000000007</v>
      </c>
      <c r="N19" s="41">
        <v>57.777799999999999</v>
      </c>
      <c r="O19" s="41">
        <v>75.609800000000007</v>
      </c>
      <c r="P19" s="41">
        <v>61.904800000000002</v>
      </c>
      <c r="Q19" s="41">
        <v>53.333300000000001</v>
      </c>
      <c r="R19" s="41">
        <v>93.333299999999994</v>
      </c>
      <c r="S19" s="41" t="s">
        <v>9</v>
      </c>
      <c r="T19" s="41"/>
      <c r="U19" s="41"/>
      <c r="V19" s="41"/>
      <c r="W19" s="41"/>
      <c r="X19" s="41"/>
      <c r="Y19" s="41"/>
    </row>
    <row r="20" spans="1:25" ht="18" customHeight="1">
      <c r="A20" s="4" t="s">
        <v>36</v>
      </c>
      <c r="B20" s="41">
        <v>60</v>
      </c>
      <c r="C20" s="41">
        <v>55.814</v>
      </c>
      <c r="D20" s="41">
        <v>51.1111</v>
      </c>
      <c r="E20" s="41">
        <v>53.333300000000001</v>
      </c>
      <c r="F20" s="41">
        <v>44.444400000000002</v>
      </c>
      <c r="G20" s="41">
        <v>53.658499999999997</v>
      </c>
      <c r="H20" s="41">
        <v>47.222200000000001</v>
      </c>
      <c r="I20" s="41">
        <v>57.777799999999999</v>
      </c>
      <c r="J20" s="41">
        <v>88.888900000000007</v>
      </c>
      <c r="K20" s="41">
        <v>93.75</v>
      </c>
      <c r="L20" s="41">
        <v>88.636399999999995</v>
      </c>
      <c r="M20" s="41">
        <v>64.444400000000002</v>
      </c>
      <c r="N20" s="41">
        <v>88.888900000000007</v>
      </c>
      <c r="O20" s="41">
        <v>58.5366</v>
      </c>
      <c r="P20" s="41">
        <v>76.1905</v>
      </c>
      <c r="Q20" s="41">
        <v>66.666700000000006</v>
      </c>
      <c r="R20" s="41">
        <v>62.222200000000001</v>
      </c>
      <c r="S20" s="41">
        <v>55.555599999999998</v>
      </c>
      <c r="T20" s="41" t="s">
        <v>9</v>
      </c>
      <c r="U20" s="41"/>
      <c r="V20" s="41"/>
      <c r="W20" s="41"/>
      <c r="X20" s="41"/>
      <c r="Y20" s="41"/>
    </row>
    <row r="21" spans="1:25" ht="18" customHeight="1">
      <c r="A21" s="4">
        <v>1175</v>
      </c>
      <c r="B21" s="41">
        <v>71.111099999999993</v>
      </c>
      <c r="C21" s="41">
        <v>69.767399999999995</v>
      </c>
      <c r="D21" s="41">
        <v>73.333299999999994</v>
      </c>
      <c r="E21" s="41">
        <v>75.555599999999998</v>
      </c>
      <c r="F21" s="41">
        <v>68.888900000000007</v>
      </c>
      <c r="G21" s="41">
        <v>78.0488</v>
      </c>
      <c r="H21" s="41">
        <v>38.8889</v>
      </c>
      <c r="I21" s="41">
        <v>51.1111</v>
      </c>
      <c r="J21" s="41">
        <v>57.777799999999999</v>
      </c>
      <c r="K21" s="41">
        <v>59.375</v>
      </c>
      <c r="L21" s="41">
        <v>59.090899999999998</v>
      </c>
      <c r="M21" s="41">
        <v>64.444400000000002</v>
      </c>
      <c r="N21" s="41">
        <v>57.777799999999999</v>
      </c>
      <c r="O21" s="41">
        <v>68.292699999999996</v>
      </c>
      <c r="P21" s="41">
        <v>52.381</v>
      </c>
      <c r="Q21" s="41">
        <v>48.8889</v>
      </c>
      <c r="R21" s="41">
        <v>71.111099999999993</v>
      </c>
      <c r="S21" s="41">
        <v>77.777799999999999</v>
      </c>
      <c r="T21" s="41">
        <v>51.1111</v>
      </c>
      <c r="U21" s="41" t="s">
        <v>9</v>
      </c>
      <c r="V21" s="41"/>
      <c r="W21" s="41"/>
      <c r="X21" s="41"/>
      <c r="Y21" s="41"/>
    </row>
    <row r="22" spans="1:25" ht="18" customHeight="1">
      <c r="A22" s="4">
        <v>1352</v>
      </c>
      <c r="B22" s="41">
        <v>57.777799999999999</v>
      </c>
      <c r="C22" s="41">
        <v>53.488399999999999</v>
      </c>
      <c r="D22" s="41">
        <v>46.666699999999999</v>
      </c>
      <c r="E22" s="41">
        <v>51.1111</v>
      </c>
      <c r="F22" s="41">
        <v>42.222200000000001</v>
      </c>
      <c r="G22" s="41">
        <v>46.341500000000003</v>
      </c>
      <c r="H22" s="41">
        <v>44.444400000000002</v>
      </c>
      <c r="I22" s="41">
        <v>55.555599999999998</v>
      </c>
      <c r="J22" s="41">
        <v>86.666700000000006</v>
      </c>
      <c r="K22" s="41">
        <v>87.5</v>
      </c>
      <c r="L22" s="41">
        <v>90.909099999999995</v>
      </c>
      <c r="M22" s="41">
        <v>57.777799999999999</v>
      </c>
      <c r="N22" s="41">
        <v>86.666700000000006</v>
      </c>
      <c r="O22" s="41">
        <v>56.0976</v>
      </c>
      <c r="P22" s="41">
        <v>76.1905</v>
      </c>
      <c r="Q22" s="41">
        <v>73.333299999999994</v>
      </c>
      <c r="R22" s="41">
        <v>68.888900000000007</v>
      </c>
      <c r="S22" s="41">
        <v>62.222200000000001</v>
      </c>
      <c r="T22" s="41">
        <v>88.888900000000007</v>
      </c>
      <c r="U22" s="41">
        <v>53.333300000000001</v>
      </c>
      <c r="V22" s="41" t="s">
        <v>9</v>
      </c>
      <c r="W22" s="41"/>
      <c r="X22" s="41"/>
      <c r="Y22" s="41"/>
    </row>
    <row r="23" spans="1:25" ht="18" customHeight="1">
      <c r="A23" s="4" t="s">
        <v>37</v>
      </c>
      <c r="B23" s="41">
        <v>71.111099999999993</v>
      </c>
      <c r="C23" s="41">
        <v>65.116299999999995</v>
      </c>
      <c r="D23" s="41">
        <v>62.222200000000001</v>
      </c>
      <c r="E23" s="41">
        <v>68.888900000000007</v>
      </c>
      <c r="F23" s="41">
        <v>62.222200000000001</v>
      </c>
      <c r="G23" s="41">
        <v>73.170699999999997</v>
      </c>
      <c r="H23" s="41">
        <v>38.8889</v>
      </c>
      <c r="I23" s="41">
        <v>46.666699999999999</v>
      </c>
      <c r="J23" s="41">
        <v>62.222200000000001</v>
      </c>
      <c r="K23" s="41">
        <v>59.375</v>
      </c>
      <c r="L23" s="41">
        <v>68.181799999999996</v>
      </c>
      <c r="M23" s="41">
        <v>71.111099999999993</v>
      </c>
      <c r="N23" s="41">
        <v>60</v>
      </c>
      <c r="O23" s="41">
        <v>75.609800000000007</v>
      </c>
      <c r="P23" s="41">
        <v>61.904800000000002</v>
      </c>
      <c r="Q23" s="41">
        <v>55.555599999999998</v>
      </c>
      <c r="R23" s="41">
        <v>95.555599999999998</v>
      </c>
      <c r="S23" s="41">
        <v>97.777799999999999</v>
      </c>
      <c r="T23" s="41">
        <v>57.777799999999999</v>
      </c>
      <c r="U23" s="41">
        <v>75.555599999999998</v>
      </c>
      <c r="V23" s="41">
        <v>64.444400000000002</v>
      </c>
      <c r="W23" s="41" t="s">
        <v>9</v>
      </c>
      <c r="X23" s="41"/>
      <c r="Y23" s="41"/>
    </row>
    <row r="24" spans="1:25" ht="18" customHeight="1">
      <c r="A24" s="4">
        <v>1739</v>
      </c>
      <c r="B24" s="41">
        <v>68.888900000000007</v>
      </c>
      <c r="C24" s="41">
        <v>69.767399999999995</v>
      </c>
      <c r="D24" s="41">
        <v>68.888900000000007</v>
      </c>
      <c r="E24" s="41">
        <v>71.111099999999993</v>
      </c>
      <c r="F24" s="41">
        <v>68.888900000000007</v>
      </c>
      <c r="G24" s="41">
        <v>78.0488</v>
      </c>
      <c r="H24" s="41">
        <v>33.333300000000001</v>
      </c>
      <c r="I24" s="41">
        <v>37.777799999999999</v>
      </c>
      <c r="J24" s="41">
        <v>53.333300000000001</v>
      </c>
      <c r="K24" s="41">
        <v>53.125</v>
      </c>
      <c r="L24" s="41">
        <v>59.090899999999998</v>
      </c>
      <c r="M24" s="41">
        <v>64.444400000000002</v>
      </c>
      <c r="N24" s="41">
        <v>48.8889</v>
      </c>
      <c r="O24" s="41">
        <v>75.609800000000007</v>
      </c>
      <c r="P24" s="41">
        <v>66.666700000000006</v>
      </c>
      <c r="Q24" s="41">
        <v>46.666699999999999</v>
      </c>
      <c r="R24" s="41">
        <v>82.222200000000001</v>
      </c>
      <c r="S24" s="41">
        <v>88.888900000000007</v>
      </c>
      <c r="T24" s="41">
        <v>46.666699999999999</v>
      </c>
      <c r="U24" s="41">
        <v>77.777799999999999</v>
      </c>
      <c r="V24" s="41">
        <v>53.333300000000001</v>
      </c>
      <c r="W24" s="41">
        <v>86.666700000000006</v>
      </c>
      <c r="X24" s="41" t="s">
        <v>9</v>
      </c>
      <c r="Y24" s="41"/>
    </row>
    <row r="25" spans="1:25" ht="18" customHeight="1">
      <c r="A25" s="4">
        <v>1891</v>
      </c>
      <c r="B25" s="41">
        <v>75.555599999999998</v>
      </c>
      <c r="C25" s="41">
        <v>67.441900000000004</v>
      </c>
      <c r="D25" s="41">
        <v>64.444400000000002</v>
      </c>
      <c r="E25" s="41">
        <v>75.555599999999998</v>
      </c>
      <c r="F25" s="41">
        <v>64.444400000000002</v>
      </c>
      <c r="G25" s="41">
        <v>73.170699999999997</v>
      </c>
      <c r="H25" s="41">
        <v>38.8889</v>
      </c>
      <c r="I25" s="41">
        <v>46.666699999999999</v>
      </c>
      <c r="J25" s="41">
        <v>57.777799999999999</v>
      </c>
      <c r="K25" s="41">
        <v>59.375</v>
      </c>
      <c r="L25" s="41">
        <v>63.636400000000002</v>
      </c>
      <c r="M25" s="41">
        <v>66.666700000000006</v>
      </c>
      <c r="N25" s="41">
        <v>55.555599999999998</v>
      </c>
      <c r="O25" s="41">
        <v>78.0488</v>
      </c>
      <c r="P25" s="41">
        <v>57.142899999999997</v>
      </c>
      <c r="Q25" s="41">
        <v>51.1111</v>
      </c>
      <c r="R25" s="41">
        <v>86.666700000000006</v>
      </c>
      <c r="S25" s="41">
        <v>88.888900000000007</v>
      </c>
      <c r="T25" s="41">
        <v>53.333300000000001</v>
      </c>
      <c r="U25" s="41">
        <v>71.111099999999993</v>
      </c>
      <c r="V25" s="41">
        <v>60</v>
      </c>
      <c r="W25" s="41">
        <v>91.111099999999993</v>
      </c>
      <c r="X25" s="41">
        <v>86.666700000000006</v>
      </c>
      <c r="Y25" s="41" t="s">
        <v>9</v>
      </c>
    </row>
  </sheetData>
  <pageMargins left="0.7" right="0.7" top="0.75" bottom="0.75" header="0.3" footer="0.3"/>
  <ignoredErrors>
    <ignoredError sqref="A13:A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Y25"/>
  <sheetViews>
    <sheetView tabSelected="1" zoomScale="90" zoomScaleNormal="90" workbookViewId="0">
      <selection activeCell="D6" sqref="D6"/>
    </sheetView>
  </sheetViews>
  <sheetFormatPr defaultRowHeight="15"/>
  <cols>
    <col min="2" max="25" width="5.7109375" customWidth="1"/>
  </cols>
  <sheetData>
    <row r="1" spans="1:25" ht="20.25">
      <c r="A1" s="52"/>
      <c r="B1" s="4" t="s">
        <v>0</v>
      </c>
      <c r="C1" s="4" t="s">
        <v>10</v>
      </c>
      <c r="D1" s="5" t="s">
        <v>11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12</v>
      </c>
      <c r="N1" s="4" t="s">
        <v>13</v>
      </c>
      <c r="O1" s="4">
        <v>81</v>
      </c>
      <c r="P1" s="4">
        <v>383</v>
      </c>
      <c r="Q1" s="4">
        <v>614</v>
      </c>
      <c r="R1" s="4" t="s">
        <v>35</v>
      </c>
      <c r="S1" s="4">
        <v>945</v>
      </c>
      <c r="T1" s="4" t="s">
        <v>36</v>
      </c>
      <c r="U1" s="4">
        <v>1175</v>
      </c>
      <c r="V1" s="4">
        <v>1352</v>
      </c>
      <c r="W1" s="4" t="s">
        <v>37</v>
      </c>
      <c r="X1" s="4">
        <v>1739</v>
      </c>
      <c r="Y1" s="4">
        <v>1891</v>
      </c>
    </row>
    <row r="2" spans="1:25" ht="18" customHeight="1">
      <c r="A2" s="4" t="s">
        <v>0</v>
      </c>
      <c r="B2" s="53">
        <v>45</v>
      </c>
      <c r="C2" s="53">
        <v>43</v>
      </c>
      <c r="D2" s="53">
        <v>45</v>
      </c>
      <c r="E2" s="53">
        <v>45</v>
      </c>
      <c r="F2" s="53">
        <v>45</v>
      </c>
      <c r="G2" s="53">
        <v>41</v>
      </c>
      <c r="H2" s="53">
        <v>36</v>
      </c>
      <c r="I2" s="53">
        <v>45</v>
      </c>
      <c r="J2" s="53">
        <v>45</v>
      </c>
      <c r="K2" s="53">
        <v>32</v>
      </c>
      <c r="L2" s="53">
        <v>44</v>
      </c>
      <c r="M2" s="53">
        <v>45</v>
      </c>
      <c r="N2" s="53">
        <v>45</v>
      </c>
      <c r="O2" s="53">
        <v>41</v>
      </c>
      <c r="P2" s="53">
        <v>21</v>
      </c>
      <c r="Q2" s="53">
        <v>45</v>
      </c>
      <c r="R2" s="53">
        <v>45</v>
      </c>
      <c r="S2" s="53">
        <v>45</v>
      </c>
      <c r="T2" s="53">
        <v>45</v>
      </c>
      <c r="U2" s="53">
        <v>45</v>
      </c>
      <c r="V2" s="53">
        <v>45</v>
      </c>
      <c r="W2" s="53">
        <v>45</v>
      </c>
      <c r="X2" s="53">
        <v>45</v>
      </c>
      <c r="Y2" s="53">
        <v>45</v>
      </c>
    </row>
    <row r="3" spans="1:25" ht="18" customHeight="1">
      <c r="A3" s="4" t="s">
        <v>10</v>
      </c>
      <c r="B3" s="53">
        <v>43</v>
      </c>
      <c r="C3" s="53">
        <v>43</v>
      </c>
      <c r="D3" s="53">
        <v>43</v>
      </c>
      <c r="E3" s="53">
        <v>43</v>
      </c>
      <c r="F3" s="53">
        <v>43</v>
      </c>
      <c r="G3" s="53">
        <v>39</v>
      </c>
      <c r="H3" s="53">
        <v>34</v>
      </c>
      <c r="I3" s="53">
        <v>43</v>
      </c>
      <c r="J3" s="53">
        <v>43</v>
      </c>
      <c r="K3" s="53">
        <v>32</v>
      </c>
      <c r="L3" s="53">
        <v>43</v>
      </c>
      <c r="M3" s="53">
        <v>43</v>
      </c>
      <c r="N3" s="53">
        <v>43</v>
      </c>
      <c r="O3" s="53">
        <v>39</v>
      </c>
      <c r="P3" s="53">
        <v>21</v>
      </c>
      <c r="Q3" s="53">
        <v>43</v>
      </c>
      <c r="R3" s="53">
        <v>43</v>
      </c>
      <c r="S3" s="53">
        <v>43</v>
      </c>
      <c r="T3" s="53">
        <v>43</v>
      </c>
      <c r="U3" s="53">
        <v>43</v>
      </c>
      <c r="V3" s="53">
        <v>43</v>
      </c>
      <c r="W3" s="53">
        <v>43</v>
      </c>
      <c r="X3" s="53">
        <v>43</v>
      </c>
      <c r="Y3" s="53">
        <v>43</v>
      </c>
    </row>
    <row r="4" spans="1:25" ht="18" customHeight="1">
      <c r="A4" s="5" t="s">
        <v>11</v>
      </c>
      <c r="B4" s="53">
        <v>45</v>
      </c>
      <c r="C4" s="53">
        <v>43</v>
      </c>
      <c r="D4" s="53">
        <v>45</v>
      </c>
      <c r="E4" s="53">
        <v>45</v>
      </c>
      <c r="F4" s="53">
        <v>45</v>
      </c>
      <c r="G4" s="53">
        <v>41</v>
      </c>
      <c r="H4" s="53">
        <v>36</v>
      </c>
      <c r="I4" s="53">
        <v>45</v>
      </c>
      <c r="J4" s="53">
        <v>45</v>
      </c>
      <c r="K4" s="53">
        <v>32</v>
      </c>
      <c r="L4" s="53">
        <v>44</v>
      </c>
      <c r="M4" s="53">
        <v>45</v>
      </c>
      <c r="N4" s="53">
        <v>45</v>
      </c>
      <c r="O4" s="53">
        <v>41</v>
      </c>
      <c r="P4" s="53">
        <v>21</v>
      </c>
      <c r="Q4" s="53">
        <v>45</v>
      </c>
      <c r="R4" s="53">
        <v>45</v>
      </c>
      <c r="S4" s="53">
        <v>45</v>
      </c>
      <c r="T4" s="53">
        <v>45</v>
      </c>
      <c r="U4" s="53">
        <v>45</v>
      </c>
      <c r="V4" s="53">
        <v>45</v>
      </c>
      <c r="W4" s="53">
        <v>45</v>
      </c>
      <c r="X4" s="53">
        <v>45</v>
      </c>
      <c r="Y4" s="53">
        <v>45</v>
      </c>
    </row>
    <row r="5" spans="1:25" ht="18" customHeight="1">
      <c r="A5" s="4" t="s">
        <v>1</v>
      </c>
      <c r="B5" s="53">
        <v>45</v>
      </c>
      <c r="C5" s="53">
        <v>43</v>
      </c>
      <c r="D5" s="53">
        <v>45</v>
      </c>
      <c r="E5" s="53">
        <v>45</v>
      </c>
      <c r="F5" s="53">
        <v>45</v>
      </c>
      <c r="G5" s="53">
        <v>41</v>
      </c>
      <c r="H5" s="53">
        <v>36</v>
      </c>
      <c r="I5" s="53">
        <v>45</v>
      </c>
      <c r="J5" s="53">
        <v>45</v>
      </c>
      <c r="K5" s="53">
        <v>32</v>
      </c>
      <c r="L5" s="53">
        <v>44</v>
      </c>
      <c r="M5" s="53">
        <v>45</v>
      </c>
      <c r="N5" s="53">
        <v>45</v>
      </c>
      <c r="O5" s="53">
        <v>41</v>
      </c>
      <c r="P5" s="53">
        <v>21</v>
      </c>
      <c r="Q5" s="53">
        <v>45</v>
      </c>
      <c r="R5" s="53">
        <v>45</v>
      </c>
      <c r="S5" s="53">
        <v>45</v>
      </c>
      <c r="T5" s="53">
        <v>45</v>
      </c>
      <c r="U5" s="53">
        <v>45</v>
      </c>
      <c r="V5" s="53">
        <v>45</v>
      </c>
      <c r="W5" s="53">
        <v>45</v>
      </c>
      <c r="X5" s="53">
        <v>45</v>
      </c>
      <c r="Y5" s="53">
        <v>45</v>
      </c>
    </row>
    <row r="6" spans="1:25" ht="18" customHeight="1">
      <c r="A6" s="4" t="s">
        <v>2</v>
      </c>
      <c r="B6" s="53">
        <v>45</v>
      </c>
      <c r="C6" s="53">
        <v>43</v>
      </c>
      <c r="D6" s="53">
        <v>45</v>
      </c>
      <c r="E6" s="53">
        <v>45</v>
      </c>
      <c r="F6" s="53">
        <v>45</v>
      </c>
      <c r="G6" s="53">
        <v>41</v>
      </c>
      <c r="H6" s="53">
        <v>36</v>
      </c>
      <c r="I6" s="53">
        <v>45</v>
      </c>
      <c r="J6" s="53">
        <v>45</v>
      </c>
      <c r="K6" s="53">
        <v>32</v>
      </c>
      <c r="L6" s="53">
        <v>44</v>
      </c>
      <c r="M6" s="53">
        <v>45</v>
      </c>
      <c r="N6" s="53">
        <v>45</v>
      </c>
      <c r="O6" s="53">
        <v>41</v>
      </c>
      <c r="P6" s="53">
        <v>21</v>
      </c>
      <c r="Q6" s="53">
        <v>45</v>
      </c>
      <c r="R6" s="53">
        <v>45</v>
      </c>
      <c r="S6" s="53">
        <v>45</v>
      </c>
      <c r="T6" s="53">
        <v>45</v>
      </c>
      <c r="U6" s="53">
        <v>45</v>
      </c>
      <c r="V6" s="53">
        <v>45</v>
      </c>
      <c r="W6" s="53">
        <v>45</v>
      </c>
      <c r="X6" s="53">
        <v>45</v>
      </c>
      <c r="Y6" s="53">
        <v>45</v>
      </c>
    </row>
    <row r="7" spans="1:25" ht="18" customHeight="1">
      <c r="A7" s="4" t="s">
        <v>3</v>
      </c>
      <c r="B7" s="53">
        <v>41</v>
      </c>
      <c r="C7" s="53">
        <v>39</v>
      </c>
      <c r="D7" s="53">
        <v>41</v>
      </c>
      <c r="E7" s="53">
        <v>41</v>
      </c>
      <c r="F7" s="53">
        <v>41</v>
      </c>
      <c r="G7" s="53">
        <v>41</v>
      </c>
      <c r="H7" s="53">
        <v>32</v>
      </c>
      <c r="I7" s="53">
        <v>41</v>
      </c>
      <c r="J7" s="53">
        <v>41</v>
      </c>
      <c r="K7" s="53">
        <v>28</v>
      </c>
      <c r="L7" s="53">
        <v>40</v>
      </c>
      <c r="M7" s="53">
        <v>41</v>
      </c>
      <c r="N7" s="53">
        <v>41</v>
      </c>
      <c r="O7" s="53">
        <v>41</v>
      </c>
      <c r="P7" s="53">
        <v>17</v>
      </c>
      <c r="Q7" s="53">
        <v>41</v>
      </c>
      <c r="R7" s="53">
        <v>41</v>
      </c>
      <c r="S7" s="53">
        <v>41</v>
      </c>
      <c r="T7" s="53">
        <v>41</v>
      </c>
      <c r="U7" s="53">
        <v>41</v>
      </c>
      <c r="V7" s="53">
        <v>41</v>
      </c>
      <c r="W7" s="53">
        <v>41</v>
      </c>
      <c r="X7" s="53">
        <v>41</v>
      </c>
      <c r="Y7" s="53">
        <v>41</v>
      </c>
    </row>
    <row r="8" spans="1:25" ht="18" customHeight="1">
      <c r="A8" s="4" t="s">
        <v>4</v>
      </c>
      <c r="B8" s="53">
        <v>36</v>
      </c>
      <c r="C8" s="53">
        <v>34</v>
      </c>
      <c r="D8" s="53">
        <v>36</v>
      </c>
      <c r="E8" s="53">
        <v>36</v>
      </c>
      <c r="F8" s="53">
        <v>36</v>
      </c>
      <c r="G8" s="53">
        <v>32</v>
      </c>
      <c r="H8" s="53">
        <v>36</v>
      </c>
      <c r="I8" s="53">
        <v>36</v>
      </c>
      <c r="J8" s="53">
        <v>36</v>
      </c>
      <c r="K8" s="53">
        <v>23</v>
      </c>
      <c r="L8" s="53">
        <v>35</v>
      </c>
      <c r="M8" s="53">
        <v>36</v>
      </c>
      <c r="N8" s="53">
        <v>36</v>
      </c>
      <c r="O8" s="53">
        <v>32</v>
      </c>
      <c r="P8" s="53">
        <v>21</v>
      </c>
      <c r="Q8" s="53">
        <v>36</v>
      </c>
      <c r="R8" s="53">
        <v>36</v>
      </c>
      <c r="S8" s="53">
        <v>36</v>
      </c>
      <c r="T8" s="53">
        <v>36</v>
      </c>
      <c r="U8" s="53">
        <v>36</v>
      </c>
      <c r="V8" s="53">
        <v>36</v>
      </c>
      <c r="W8" s="53">
        <v>36</v>
      </c>
      <c r="X8" s="53">
        <v>36</v>
      </c>
      <c r="Y8" s="53">
        <v>36</v>
      </c>
    </row>
    <row r="9" spans="1:25" ht="18" customHeight="1">
      <c r="A9" s="4" t="s">
        <v>5</v>
      </c>
      <c r="B9" s="53">
        <v>45</v>
      </c>
      <c r="C9" s="53">
        <v>43</v>
      </c>
      <c r="D9" s="53">
        <v>45</v>
      </c>
      <c r="E9" s="53">
        <v>45</v>
      </c>
      <c r="F9" s="53">
        <v>45</v>
      </c>
      <c r="G9" s="53">
        <v>41</v>
      </c>
      <c r="H9" s="53">
        <v>36</v>
      </c>
      <c r="I9" s="53">
        <v>45</v>
      </c>
      <c r="J9" s="53">
        <v>45</v>
      </c>
      <c r="K9" s="53">
        <v>32</v>
      </c>
      <c r="L9" s="53">
        <v>44</v>
      </c>
      <c r="M9" s="53">
        <v>45</v>
      </c>
      <c r="N9" s="53">
        <v>45</v>
      </c>
      <c r="O9" s="53">
        <v>41</v>
      </c>
      <c r="P9" s="53">
        <v>21</v>
      </c>
      <c r="Q9" s="53">
        <v>45</v>
      </c>
      <c r="R9" s="53">
        <v>45</v>
      </c>
      <c r="S9" s="53">
        <v>45</v>
      </c>
      <c r="T9" s="53">
        <v>45</v>
      </c>
      <c r="U9" s="53">
        <v>45</v>
      </c>
      <c r="V9" s="53">
        <v>45</v>
      </c>
      <c r="W9" s="53">
        <v>45</v>
      </c>
      <c r="X9" s="53">
        <v>45</v>
      </c>
      <c r="Y9" s="53">
        <v>45</v>
      </c>
    </row>
    <row r="10" spans="1:25" ht="18" customHeight="1">
      <c r="A10" s="4" t="s">
        <v>6</v>
      </c>
      <c r="B10" s="53">
        <v>45</v>
      </c>
      <c r="C10" s="53">
        <v>43</v>
      </c>
      <c r="D10" s="53">
        <v>45</v>
      </c>
      <c r="E10" s="53">
        <v>45</v>
      </c>
      <c r="F10" s="53">
        <v>45</v>
      </c>
      <c r="G10" s="53">
        <v>41</v>
      </c>
      <c r="H10" s="53">
        <v>36</v>
      </c>
      <c r="I10" s="53">
        <v>45</v>
      </c>
      <c r="J10" s="53">
        <v>45</v>
      </c>
      <c r="K10" s="53">
        <v>32</v>
      </c>
      <c r="L10" s="53">
        <v>44</v>
      </c>
      <c r="M10" s="53">
        <v>45</v>
      </c>
      <c r="N10" s="53">
        <v>45</v>
      </c>
      <c r="O10" s="53">
        <v>41</v>
      </c>
      <c r="P10" s="53">
        <v>21</v>
      </c>
      <c r="Q10" s="53">
        <v>45</v>
      </c>
      <c r="R10" s="53">
        <v>45</v>
      </c>
      <c r="S10" s="53">
        <v>45</v>
      </c>
      <c r="T10" s="53">
        <v>45</v>
      </c>
      <c r="U10" s="53">
        <v>45</v>
      </c>
      <c r="V10" s="53">
        <v>45</v>
      </c>
      <c r="W10" s="53">
        <v>45</v>
      </c>
      <c r="X10" s="53">
        <v>45</v>
      </c>
      <c r="Y10" s="53">
        <v>45</v>
      </c>
    </row>
    <row r="11" spans="1:25" ht="18" customHeight="1">
      <c r="A11" s="4" t="s">
        <v>7</v>
      </c>
      <c r="B11" s="53">
        <v>32</v>
      </c>
      <c r="C11" s="53">
        <v>32</v>
      </c>
      <c r="D11" s="53">
        <v>32</v>
      </c>
      <c r="E11" s="53">
        <v>32</v>
      </c>
      <c r="F11" s="53">
        <v>32</v>
      </c>
      <c r="G11" s="53">
        <v>28</v>
      </c>
      <c r="H11" s="53">
        <v>23</v>
      </c>
      <c r="I11" s="53">
        <v>32</v>
      </c>
      <c r="J11" s="53">
        <v>32</v>
      </c>
      <c r="K11" s="53">
        <v>32</v>
      </c>
      <c r="L11" s="53">
        <v>32</v>
      </c>
      <c r="M11" s="53">
        <v>32</v>
      </c>
      <c r="N11" s="53">
        <v>32</v>
      </c>
      <c r="O11" s="53">
        <v>28</v>
      </c>
      <c r="P11" s="53">
        <v>21</v>
      </c>
      <c r="Q11" s="53">
        <v>32</v>
      </c>
      <c r="R11" s="53">
        <v>32</v>
      </c>
      <c r="S11" s="53">
        <v>32</v>
      </c>
      <c r="T11" s="53">
        <v>32</v>
      </c>
      <c r="U11" s="53">
        <v>32</v>
      </c>
      <c r="V11" s="53">
        <v>32</v>
      </c>
      <c r="W11" s="53">
        <v>32</v>
      </c>
      <c r="X11" s="53">
        <v>32</v>
      </c>
      <c r="Y11" s="53">
        <v>32</v>
      </c>
    </row>
    <row r="12" spans="1:25" ht="18" customHeight="1">
      <c r="A12" s="4" t="s">
        <v>8</v>
      </c>
      <c r="B12" s="53">
        <v>44</v>
      </c>
      <c r="C12" s="53">
        <v>43</v>
      </c>
      <c r="D12" s="53">
        <v>44</v>
      </c>
      <c r="E12" s="53">
        <v>44</v>
      </c>
      <c r="F12" s="53">
        <v>44</v>
      </c>
      <c r="G12" s="53">
        <v>40</v>
      </c>
      <c r="H12" s="53">
        <v>35</v>
      </c>
      <c r="I12" s="53">
        <v>44</v>
      </c>
      <c r="J12" s="53">
        <v>44</v>
      </c>
      <c r="K12" s="53">
        <v>32</v>
      </c>
      <c r="L12" s="53">
        <v>44</v>
      </c>
      <c r="M12" s="53">
        <v>44</v>
      </c>
      <c r="N12" s="53">
        <v>44</v>
      </c>
      <c r="O12" s="53">
        <v>40</v>
      </c>
      <c r="P12" s="53">
        <v>21</v>
      </c>
      <c r="Q12" s="53">
        <v>44</v>
      </c>
      <c r="R12" s="53">
        <v>44</v>
      </c>
      <c r="S12" s="53">
        <v>44</v>
      </c>
      <c r="T12" s="53">
        <v>44</v>
      </c>
      <c r="U12" s="53">
        <v>44</v>
      </c>
      <c r="V12" s="53">
        <v>44</v>
      </c>
      <c r="W12" s="53">
        <v>44</v>
      </c>
      <c r="X12" s="53">
        <v>44</v>
      </c>
      <c r="Y12" s="53">
        <v>44</v>
      </c>
    </row>
    <row r="13" spans="1:25" ht="18" customHeight="1">
      <c r="A13" s="4" t="s">
        <v>12</v>
      </c>
      <c r="B13" s="53">
        <v>45</v>
      </c>
      <c r="C13" s="53">
        <v>43</v>
      </c>
      <c r="D13" s="53">
        <v>45</v>
      </c>
      <c r="E13" s="53">
        <v>45</v>
      </c>
      <c r="F13" s="53">
        <v>45</v>
      </c>
      <c r="G13" s="53">
        <v>41</v>
      </c>
      <c r="H13" s="53">
        <v>36</v>
      </c>
      <c r="I13" s="53">
        <v>45</v>
      </c>
      <c r="J13" s="53">
        <v>45</v>
      </c>
      <c r="K13" s="53">
        <v>32</v>
      </c>
      <c r="L13" s="53">
        <v>44</v>
      </c>
      <c r="M13" s="53">
        <v>45</v>
      </c>
      <c r="N13" s="53">
        <v>45</v>
      </c>
      <c r="O13" s="53">
        <v>41</v>
      </c>
      <c r="P13" s="53">
        <v>21</v>
      </c>
      <c r="Q13" s="53">
        <v>45</v>
      </c>
      <c r="R13" s="53">
        <v>45</v>
      </c>
      <c r="S13" s="53">
        <v>45</v>
      </c>
      <c r="T13" s="53">
        <v>45</v>
      </c>
      <c r="U13" s="53">
        <v>45</v>
      </c>
      <c r="V13" s="53">
        <v>45</v>
      </c>
      <c r="W13" s="53">
        <v>45</v>
      </c>
      <c r="X13" s="53">
        <v>45</v>
      </c>
      <c r="Y13" s="53">
        <v>45</v>
      </c>
    </row>
    <row r="14" spans="1:25" ht="18" customHeight="1">
      <c r="A14" s="4" t="s">
        <v>13</v>
      </c>
      <c r="B14" s="53">
        <v>45</v>
      </c>
      <c r="C14" s="53">
        <v>43</v>
      </c>
      <c r="D14" s="53">
        <v>45</v>
      </c>
      <c r="E14" s="53">
        <v>45</v>
      </c>
      <c r="F14" s="53">
        <v>45</v>
      </c>
      <c r="G14" s="53">
        <v>41</v>
      </c>
      <c r="H14" s="53">
        <v>36</v>
      </c>
      <c r="I14" s="53">
        <v>45</v>
      </c>
      <c r="J14" s="53">
        <v>45</v>
      </c>
      <c r="K14" s="53">
        <v>32</v>
      </c>
      <c r="L14" s="53">
        <v>44</v>
      </c>
      <c r="M14" s="53">
        <v>45</v>
      </c>
      <c r="N14" s="53">
        <v>45</v>
      </c>
      <c r="O14" s="53">
        <v>41</v>
      </c>
      <c r="P14" s="53">
        <v>21</v>
      </c>
      <c r="Q14" s="53">
        <v>45</v>
      </c>
      <c r="R14" s="53">
        <v>45</v>
      </c>
      <c r="S14" s="53">
        <v>45</v>
      </c>
      <c r="T14" s="53">
        <v>45</v>
      </c>
      <c r="U14" s="53">
        <v>45</v>
      </c>
      <c r="V14" s="53">
        <v>45</v>
      </c>
      <c r="W14" s="53">
        <v>45</v>
      </c>
      <c r="X14" s="53">
        <v>45</v>
      </c>
      <c r="Y14" s="53">
        <v>45</v>
      </c>
    </row>
    <row r="15" spans="1:25" ht="18" customHeight="1">
      <c r="A15" s="4">
        <v>81</v>
      </c>
      <c r="B15" s="53">
        <v>41</v>
      </c>
      <c r="C15" s="53">
        <v>39</v>
      </c>
      <c r="D15" s="53">
        <v>41</v>
      </c>
      <c r="E15" s="53">
        <v>41</v>
      </c>
      <c r="F15" s="53">
        <v>41</v>
      </c>
      <c r="G15" s="53">
        <v>41</v>
      </c>
      <c r="H15" s="53">
        <v>32</v>
      </c>
      <c r="I15" s="53">
        <v>41</v>
      </c>
      <c r="J15" s="53">
        <v>41</v>
      </c>
      <c r="K15" s="53">
        <v>28</v>
      </c>
      <c r="L15" s="53">
        <v>40</v>
      </c>
      <c r="M15" s="53">
        <v>41</v>
      </c>
      <c r="N15" s="53">
        <v>41</v>
      </c>
      <c r="O15" s="53">
        <v>41</v>
      </c>
      <c r="P15" s="53">
        <v>17</v>
      </c>
      <c r="Q15" s="53">
        <v>41</v>
      </c>
      <c r="R15" s="53">
        <v>41</v>
      </c>
      <c r="S15" s="53">
        <v>41</v>
      </c>
      <c r="T15" s="53">
        <v>41</v>
      </c>
      <c r="U15" s="53">
        <v>41</v>
      </c>
      <c r="V15" s="53">
        <v>41</v>
      </c>
      <c r="W15" s="53">
        <v>41</v>
      </c>
      <c r="X15" s="53">
        <v>41</v>
      </c>
      <c r="Y15" s="53">
        <v>41</v>
      </c>
    </row>
    <row r="16" spans="1:25" ht="18" customHeight="1">
      <c r="A16" s="4">
        <v>383</v>
      </c>
      <c r="B16" s="53">
        <v>21</v>
      </c>
      <c r="C16" s="53">
        <v>21</v>
      </c>
      <c r="D16" s="53">
        <v>21</v>
      </c>
      <c r="E16" s="53">
        <v>21</v>
      </c>
      <c r="F16" s="53">
        <v>21</v>
      </c>
      <c r="G16" s="53">
        <v>17</v>
      </c>
      <c r="H16" s="53">
        <v>21</v>
      </c>
      <c r="I16" s="53">
        <v>21</v>
      </c>
      <c r="J16" s="53">
        <v>21</v>
      </c>
      <c r="K16" s="53">
        <v>21</v>
      </c>
      <c r="L16" s="53">
        <v>21</v>
      </c>
      <c r="M16" s="53">
        <v>21</v>
      </c>
      <c r="N16" s="53">
        <v>21</v>
      </c>
      <c r="O16" s="53">
        <v>17</v>
      </c>
      <c r="P16" s="53">
        <v>21</v>
      </c>
      <c r="Q16" s="53">
        <v>21</v>
      </c>
      <c r="R16" s="53">
        <v>21</v>
      </c>
      <c r="S16" s="53">
        <v>21</v>
      </c>
      <c r="T16" s="53">
        <v>21</v>
      </c>
      <c r="U16" s="53">
        <v>21</v>
      </c>
      <c r="V16" s="53">
        <v>21</v>
      </c>
      <c r="W16" s="53">
        <v>21</v>
      </c>
      <c r="X16" s="53">
        <v>21</v>
      </c>
      <c r="Y16" s="53">
        <v>21</v>
      </c>
    </row>
    <row r="17" spans="1:25" ht="18" customHeight="1">
      <c r="A17" s="4">
        <v>614</v>
      </c>
      <c r="B17" s="53">
        <v>45</v>
      </c>
      <c r="C17" s="53">
        <v>43</v>
      </c>
      <c r="D17" s="53">
        <v>45</v>
      </c>
      <c r="E17" s="53">
        <v>45</v>
      </c>
      <c r="F17" s="53">
        <v>45</v>
      </c>
      <c r="G17" s="53">
        <v>41</v>
      </c>
      <c r="H17" s="53">
        <v>36</v>
      </c>
      <c r="I17" s="53">
        <v>45</v>
      </c>
      <c r="J17" s="53">
        <v>45</v>
      </c>
      <c r="K17" s="53">
        <v>32</v>
      </c>
      <c r="L17" s="53">
        <v>44</v>
      </c>
      <c r="M17" s="53">
        <v>45</v>
      </c>
      <c r="N17" s="53">
        <v>45</v>
      </c>
      <c r="O17" s="53">
        <v>41</v>
      </c>
      <c r="P17" s="53">
        <v>21</v>
      </c>
      <c r="Q17" s="53">
        <v>45</v>
      </c>
      <c r="R17" s="53">
        <v>45</v>
      </c>
      <c r="S17" s="53">
        <v>45</v>
      </c>
      <c r="T17" s="53">
        <v>45</v>
      </c>
      <c r="U17" s="53">
        <v>45</v>
      </c>
      <c r="V17" s="53">
        <v>45</v>
      </c>
      <c r="W17" s="53">
        <v>45</v>
      </c>
      <c r="X17" s="53">
        <v>45</v>
      </c>
      <c r="Y17" s="53">
        <v>45</v>
      </c>
    </row>
    <row r="18" spans="1:25" ht="18" customHeight="1">
      <c r="A18" s="4" t="s">
        <v>35</v>
      </c>
      <c r="B18" s="53">
        <v>45</v>
      </c>
      <c r="C18" s="53">
        <v>43</v>
      </c>
      <c r="D18" s="53">
        <v>45</v>
      </c>
      <c r="E18" s="53">
        <v>45</v>
      </c>
      <c r="F18" s="53">
        <v>45</v>
      </c>
      <c r="G18" s="53">
        <v>41</v>
      </c>
      <c r="H18" s="53">
        <v>36</v>
      </c>
      <c r="I18" s="53">
        <v>45</v>
      </c>
      <c r="J18" s="53">
        <v>45</v>
      </c>
      <c r="K18" s="53">
        <v>32</v>
      </c>
      <c r="L18" s="53">
        <v>44</v>
      </c>
      <c r="M18" s="53">
        <v>45</v>
      </c>
      <c r="N18" s="53">
        <v>45</v>
      </c>
      <c r="O18" s="53">
        <v>41</v>
      </c>
      <c r="P18" s="53">
        <v>21</v>
      </c>
      <c r="Q18" s="53">
        <v>45</v>
      </c>
      <c r="R18" s="53">
        <v>45</v>
      </c>
      <c r="S18" s="53">
        <v>45</v>
      </c>
      <c r="T18" s="53">
        <v>45</v>
      </c>
      <c r="U18" s="53">
        <v>45</v>
      </c>
      <c r="V18" s="53">
        <v>45</v>
      </c>
      <c r="W18" s="53">
        <v>45</v>
      </c>
      <c r="X18" s="53">
        <v>45</v>
      </c>
      <c r="Y18" s="53">
        <v>45</v>
      </c>
    </row>
    <row r="19" spans="1:25" ht="18" customHeight="1">
      <c r="A19" s="4">
        <v>945</v>
      </c>
      <c r="B19" s="53">
        <v>45</v>
      </c>
      <c r="C19" s="53">
        <v>43</v>
      </c>
      <c r="D19" s="53">
        <v>45</v>
      </c>
      <c r="E19" s="53">
        <v>45</v>
      </c>
      <c r="F19" s="53">
        <v>45</v>
      </c>
      <c r="G19" s="53">
        <v>41</v>
      </c>
      <c r="H19" s="53">
        <v>36</v>
      </c>
      <c r="I19" s="53">
        <v>45</v>
      </c>
      <c r="J19" s="53">
        <v>45</v>
      </c>
      <c r="K19" s="53">
        <v>32</v>
      </c>
      <c r="L19" s="53">
        <v>44</v>
      </c>
      <c r="M19" s="53">
        <v>45</v>
      </c>
      <c r="N19" s="53">
        <v>45</v>
      </c>
      <c r="O19" s="53">
        <v>41</v>
      </c>
      <c r="P19" s="53">
        <v>21</v>
      </c>
      <c r="Q19" s="53">
        <v>45</v>
      </c>
      <c r="R19" s="53">
        <v>45</v>
      </c>
      <c r="S19" s="53">
        <v>45</v>
      </c>
      <c r="T19" s="53">
        <v>45</v>
      </c>
      <c r="U19" s="53">
        <v>45</v>
      </c>
      <c r="V19" s="53">
        <v>45</v>
      </c>
      <c r="W19" s="53">
        <v>45</v>
      </c>
      <c r="X19" s="53">
        <v>45</v>
      </c>
      <c r="Y19" s="53">
        <v>45</v>
      </c>
    </row>
    <row r="20" spans="1:25" ht="18" customHeight="1">
      <c r="A20" s="4" t="s">
        <v>36</v>
      </c>
      <c r="B20" s="53">
        <v>45</v>
      </c>
      <c r="C20" s="53">
        <v>43</v>
      </c>
      <c r="D20" s="53">
        <v>45</v>
      </c>
      <c r="E20" s="53">
        <v>45</v>
      </c>
      <c r="F20" s="53">
        <v>45</v>
      </c>
      <c r="G20" s="53">
        <v>41</v>
      </c>
      <c r="H20" s="53">
        <v>36</v>
      </c>
      <c r="I20" s="53">
        <v>45</v>
      </c>
      <c r="J20" s="53">
        <v>45</v>
      </c>
      <c r="K20" s="53">
        <v>32</v>
      </c>
      <c r="L20" s="53">
        <v>44</v>
      </c>
      <c r="M20" s="53">
        <v>45</v>
      </c>
      <c r="N20" s="53">
        <v>45</v>
      </c>
      <c r="O20" s="53">
        <v>41</v>
      </c>
      <c r="P20" s="53">
        <v>21</v>
      </c>
      <c r="Q20" s="53">
        <v>45</v>
      </c>
      <c r="R20" s="53">
        <v>45</v>
      </c>
      <c r="S20" s="53">
        <v>45</v>
      </c>
      <c r="T20" s="53">
        <v>45</v>
      </c>
      <c r="U20" s="53">
        <v>45</v>
      </c>
      <c r="V20" s="53">
        <v>45</v>
      </c>
      <c r="W20" s="53">
        <v>45</v>
      </c>
      <c r="X20" s="53">
        <v>45</v>
      </c>
      <c r="Y20" s="53">
        <v>45</v>
      </c>
    </row>
    <row r="21" spans="1:25" ht="18" customHeight="1">
      <c r="A21" s="4">
        <v>1175</v>
      </c>
      <c r="B21" s="53">
        <v>45</v>
      </c>
      <c r="C21" s="53">
        <v>43</v>
      </c>
      <c r="D21" s="53">
        <v>45</v>
      </c>
      <c r="E21" s="53">
        <v>45</v>
      </c>
      <c r="F21" s="53">
        <v>45</v>
      </c>
      <c r="G21" s="53">
        <v>41</v>
      </c>
      <c r="H21" s="53">
        <v>36</v>
      </c>
      <c r="I21" s="53">
        <v>45</v>
      </c>
      <c r="J21" s="53">
        <v>45</v>
      </c>
      <c r="K21" s="53">
        <v>32</v>
      </c>
      <c r="L21" s="53">
        <v>44</v>
      </c>
      <c r="M21" s="53">
        <v>45</v>
      </c>
      <c r="N21" s="53">
        <v>45</v>
      </c>
      <c r="O21" s="53">
        <v>41</v>
      </c>
      <c r="P21" s="53">
        <v>21</v>
      </c>
      <c r="Q21" s="53">
        <v>45</v>
      </c>
      <c r="R21" s="53">
        <v>45</v>
      </c>
      <c r="S21" s="53">
        <v>45</v>
      </c>
      <c r="T21" s="53">
        <v>45</v>
      </c>
      <c r="U21" s="53">
        <v>45</v>
      </c>
      <c r="V21" s="53">
        <v>45</v>
      </c>
      <c r="W21" s="53">
        <v>45</v>
      </c>
      <c r="X21" s="53">
        <v>45</v>
      </c>
      <c r="Y21" s="53">
        <v>45</v>
      </c>
    </row>
    <row r="22" spans="1:25" ht="18" customHeight="1">
      <c r="A22" s="4">
        <v>1352</v>
      </c>
      <c r="B22" s="53">
        <v>45</v>
      </c>
      <c r="C22" s="53">
        <v>43</v>
      </c>
      <c r="D22" s="53">
        <v>45</v>
      </c>
      <c r="E22" s="53">
        <v>45</v>
      </c>
      <c r="F22" s="53">
        <v>45</v>
      </c>
      <c r="G22" s="53">
        <v>41</v>
      </c>
      <c r="H22" s="53">
        <v>36</v>
      </c>
      <c r="I22" s="53">
        <v>45</v>
      </c>
      <c r="J22" s="53">
        <v>45</v>
      </c>
      <c r="K22" s="53">
        <v>32</v>
      </c>
      <c r="L22" s="53">
        <v>44</v>
      </c>
      <c r="M22" s="53">
        <v>45</v>
      </c>
      <c r="N22" s="53">
        <v>45</v>
      </c>
      <c r="O22" s="53">
        <v>41</v>
      </c>
      <c r="P22" s="53">
        <v>21</v>
      </c>
      <c r="Q22" s="53">
        <v>45</v>
      </c>
      <c r="R22" s="53">
        <v>45</v>
      </c>
      <c r="S22" s="53">
        <v>45</v>
      </c>
      <c r="T22" s="53">
        <v>45</v>
      </c>
      <c r="U22" s="53">
        <v>45</v>
      </c>
      <c r="V22" s="53">
        <v>45</v>
      </c>
      <c r="W22" s="53">
        <v>45</v>
      </c>
      <c r="X22" s="53">
        <v>45</v>
      </c>
      <c r="Y22" s="53">
        <v>45</v>
      </c>
    </row>
    <row r="23" spans="1:25" ht="18" customHeight="1">
      <c r="A23" s="4" t="s">
        <v>37</v>
      </c>
      <c r="B23" s="53">
        <v>45</v>
      </c>
      <c r="C23" s="53">
        <v>43</v>
      </c>
      <c r="D23" s="53">
        <v>45</v>
      </c>
      <c r="E23" s="53">
        <v>45</v>
      </c>
      <c r="F23" s="53">
        <v>45</v>
      </c>
      <c r="G23" s="53">
        <v>41</v>
      </c>
      <c r="H23" s="53">
        <v>36</v>
      </c>
      <c r="I23" s="53">
        <v>45</v>
      </c>
      <c r="J23" s="53">
        <v>45</v>
      </c>
      <c r="K23" s="53">
        <v>32</v>
      </c>
      <c r="L23" s="53">
        <v>44</v>
      </c>
      <c r="M23" s="53">
        <v>45</v>
      </c>
      <c r="N23" s="53">
        <v>45</v>
      </c>
      <c r="O23" s="53">
        <v>41</v>
      </c>
      <c r="P23" s="53">
        <v>21</v>
      </c>
      <c r="Q23" s="53">
        <v>45</v>
      </c>
      <c r="R23" s="53">
        <v>45</v>
      </c>
      <c r="S23" s="53">
        <v>45</v>
      </c>
      <c r="T23" s="53">
        <v>45</v>
      </c>
      <c r="U23" s="53">
        <v>45</v>
      </c>
      <c r="V23" s="53">
        <v>45</v>
      </c>
      <c r="W23" s="53">
        <v>45</v>
      </c>
      <c r="X23" s="53">
        <v>45</v>
      </c>
      <c r="Y23" s="53">
        <v>45</v>
      </c>
    </row>
    <row r="24" spans="1:25" ht="18" customHeight="1">
      <c r="A24" s="4">
        <v>1739</v>
      </c>
      <c r="B24" s="53">
        <v>45</v>
      </c>
      <c r="C24" s="53">
        <v>43</v>
      </c>
      <c r="D24" s="53">
        <v>45</v>
      </c>
      <c r="E24" s="53">
        <v>45</v>
      </c>
      <c r="F24" s="53">
        <v>45</v>
      </c>
      <c r="G24" s="53">
        <v>41</v>
      </c>
      <c r="H24" s="53">
        <v>36</v>
      </c>
      <c r="I24" s="53">
        <v>45</v>
      </c>
      <c r="J24" s="53">
        <v>45</v>
      </c>
      <c r="K24" s="53">
        <v>32</v>
      </c>
      <c r="L24" s="53">
        <v>44</v>
      </c>
      <c r="M24" s="53">
        <v>45</v>
      </c>
      <c r="N24" s="53">
        <v>45</v>
      </c>
      <c r="O24" s="53">
        <v>41</v>
      </c>
      <c r="P24" s="53">
        <v>21</v>
      </c>
      <c r="Q24" s="53">
        <v>45</v>
      </c>
      <c r="R24" s="53">
        <v>45</v>
      </c>
      <c r="S24" s="53">
        <v>45</v>
      </c>
      <c r="T24" s="53">
        <v>45</v>
      </c>
      <c r="U24" s="53">
        <v>45</v>
      </c>
      <c r="V24" s="53">
        <v>45</v>
      </c>
      <c r="W24" s="53">
        <v>45</v>
      </c>
      <c r="X24" s="53">
        <v>45</v>
      </c>
      <c r="Y24" s="53">
        <v>45</v>
      </c>
    </row>
    <row r="25" spans="1:25" ht="18" customHeight="1">
      <c r="A25" s="4">
        <v>1891</v>
      </c>
      <c r="B25" s="53">
        <v>45</v>
      </c>
      <c r="C25" s="53">
        <v>43</v>
      </c>
      <c r="D25" s="53">
        <v>45</v>
      </c>
      <c r="E25" s="53">
        <v>45</v>
      </c>
      <c r="F25" s="53">
        <v>45</v>
      </c>
      <c r="G25" s="53">
        <v>41</v>
      </c>
      <c r="H25" s="53">
        <v>36</v>
      </c>
      <c r="I25" s="53">
        <v>45</v>
      </c>
      <c r="J25" s="53">
        <v>45</v>
      </c>
      <c r="K25" s="53">
        <v>32</v>
      </c>
      <c r="L25" s="53">
        <v>44</v>
      </c>
      <c r="M25" s="53">
        <v>45</v>
      </c>
      <c r="N25" s="53">
        <v>45</v>
      </c>
      <c r="O25" s="53">
        <v>41</v>
      </c>
      <c r="P25" s="53">
        <v>21</v>
      </c>
      <c r="Q25" s="53">
        <v>45</v>
      </c>
      <c r="R25" s="53">
        <v>45</v>
      </c>
      <c r="S25" s="53">
        <v>45</v>
      </c>
      <c r="T25" s="53">
        <v>45</v>
      </c>
      <c r="U25" s="53">
        <v>45</v>
      </c>
      <c r="V25" s="53">
        <v>45</v>
      </c>
      <c r="W25" s="53">
        <v>45</v>
      </c>
      <c r="X25" s="53">
        <v>45</v>
      </c>
      <c r="Y25" s="53">
        <v>45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25"/>
  <sheetViews>
    <sheetView zoomScale="80" zoomScaleNormal="80" workbookViewId="0">
      <selection activeCell="K29" sqref="K29"/>
    </sheetView>
  </sheetViews>
  <sheetFormatPr defaultRowHeight="15"/>
  <cols>
    <col min="1" max="1" width="6.7109375" customWidth="1"/>
    <col min="2" max="25" width="5.7109375" customWidth="1"/>
  </cols>
  <sheetData>
    <row r="1" spans="1:25" ht="20.25">
      <c r="A1" s="2"/>
      <c r="B1" s="4" t="s">
        <v>0</v>
      </c>
      <c r="C1" s="4" t="s">
        <v>10</v>
      </c>
      <c r="D1" s="5" t="s">
        <v>11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12</v>
      </c>
      <c r="N1" s="4" t="s">
        <v>13</v>
      </c>
      <c r="O1" s="4">
        <v>81</v>
      </c>
      <c r="P1" s="4">
        <v>383</v>
      </c>
      <c r="Q1" s="4">
        <v>614</v>
      </c>
      <c r="R1" s="4" t="s">
        <v>35</v>
      </c>
      <c r="S1" s="4">
        <v>945</v>
      </c>
      <c r="T1" s="4" t="s">
        <v>36</v>
      </c>
      <c r="U1" s="4" t="s">
        <v>38</v>
      </c>
      <c r="V1" s="4" t="s">
        <v>32</v>
      </c>
      <c r="W1" s="4" t="s">
        <v>37</v>
      </c>
      <c r="X1" s="4" t="s">
        <v>27</v>
      </c>
      <c r="Y1" s="4" t="s">
        <v>39</v>
      </c>
    </row>
    <row r="2" spans="1:25" ht="20.25">
      <c r="A2" s="4" t="s">
        <v>0</v>
      </c>
      <c r="B2" s="42" t="s">
        <v>9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3"/>
      <c r="X2" s="43"/>
      <c r="Y2" s="43"/>
    </row>
    <row r="3" spans="1:25" ht="20.25">
      <c r="A3" s="4" t="s">
        <v>10</v>
      </c>
      <c r="B3" s="42">
        <f>(SQRT(('Ath.Acts.%Agree'!B3*(100-'Ath.Acts.%Agree'!B3))/CompCount!B3))*1.96</f>
        <v>14.006069220874265</v>
      </c>
      <c r="C3" s="42" t="s">
        <v>9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3"/>
      <c r="X3" s="43"/>
      <c r="Y3" s="43"/>
    </row>
    <row r="4" spans="1:25" ht="20.25">
      <c r="A4" s="5" t="s">
        <v>11</v>
      </c>
      <c r="B4" s="42">
        <f>(SQRT(('Ath.Acts.%Agree'!B4*(100-'Ath.Acts.%Agree'!B4))/CompCount!B4))*1.96</f>
        <v>13.242927931041757</v>
      </c>
      <c r="C4" s="42">
        <f>(SQRT(('Ath.Acts.%Agree'!C4*(100-'Ath.Acts.%Agree'!C4))/CompCount!C4))*1.96</f>
        <v>13.727323292359577</v>
      </c>
      <c r="D4" s="42" t="s">
        <v>9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3"/>
      <c r="X4" s="43"/>
      <c r="Y4" s="43"/>
    </row>
    <row r="5" spans="1:25" ht="20.25">
      <c r="A5" s="4" t="s">
        <v>1</v>
      </c>
      <c r="B5" s="42">
        <f>(SQRT(('Ath.Acts.%Agree'!B5*(100-'Ath.Acts.%Agree'!B5))/CompCount!B5))*1.96</f>
        <v>12.92067094752537</v>
      </c>
      <c r="C5" s="42">
        <f>(SQRT(('Ath.Acts.%Agree'!C5*(100-'Ath.Acts.%Agree'!C5))/CompCount!C5))*1.96</f>
        <v>10.356905815097482</v>
      </c>
      <c r="D5" s="42">
        <f>(SQRT(('Ath.Acts.%Agree'!D5*(100-'Ath.Acts.%Agree'!D5))/CompCount!D5))*1.96</f>
        <v>11.687181962398901</v>
      </c>
      <c r="E5" s="42" t="s">
        <v>9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3"/>
      <c r="X5" s="43"/>
      <c r="Y5" s="43"/>
    </row>
    <row r="6" spans="1:25" ht="20.25">
      <c r="A6" s="4" t="s">
        <v>2</v>
      </c>
      <c r="B6" s="42">
        <f>(SQRT(('Ath.Acts.%Agree'!B6*(100-'Ath.Acts.%Agree'!B6))/CompCount!B6))*1.96</f>
        <v>12.556622407913704</v>
      </c>
      <c r="C6" s="42">
        <f>(SQRT(('Ath.Acts.%Agree'!C6*(100-'Ath.Acts.%Agree'!C6))/CompCount!C6))*1.96</f>
        <v>14.006069220874265</v>
      </c>
      <c r="D6" s="42">
        <f>(SQRT(('Ath.Acts.%Agree'!D6*(100-'Ath.Acts.%Agree'!D6))/CompCount!D6))*1.96</f>
        <v>12.147059750699485</v>
      </c>
      <c r="E6" s="42">
        <f>(SQRT(('Ath.Acts.%Agree'!E6*(100-'Ath.Acts.%Agree'!E6))/CompCount!E6))*1.96</f>
        <v>13.242927931041757</v>
      </c>
      <c r="F6" s="42" t="s">
        <v>9</v>
      </c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3"/>
      <c r="X6" s="43"/>
      <c r="Y6" s="43"/>
    </row>
    <row r="7" spans="1:25" ht="20.25">
      <c r="A7" s="4" t="s">
        <v>3</v>
      </c>
      <c r="B7" s="42">
        <f>(SQRT(('Ath.Acts.%Agree'!B7*(100-'Ath.Acts.%Agree'!B7))/CompCount!B7))*1.96</f>
        <v>14.743910147447767</v>
      </c>
      <c r="C7" s="42">
        <f>(SQRT(('Ath.Acts.%Agree'!C7*(100-'Ath.Acts.%Agree'!C7))/CompCount!C7))*1.96</f>
        <v>14.485435120477161</v>
      </c>
      <c r="D7" s="42">
        <f>(SQRT(('Ath.Acts.%Agree'!D7*(100-'Ath.Acts.%Agree'!D7))/CompCount!D7))*1.96</f>
        <v>14.515301438729503</v>
      </c>
      <c r="E7" s="42">
        <f>(SQRT(('Ath.Acts.%Agree'!E7*(100-'Ath.Acts.%Agree'!E7))/CompCount!E7))*1.96</f>
        <v>13.927396511041472</v>
      </c>
      <c r="F7" s="42">
        <f>(SQRT(('Ath.Acts.%Agree'!F7*(100-'Ath.Acts.%Agree'!F7))/CompCount!F7))*1.96</f>
        <v>14.931735954935963</v>
      </c>
      <c r="G7" s="42" t="s">
        <v>9</v>
      </c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3"/>
      <c r="X7" s="43"/>
      <c r="Y7" s="43"/>
    </row>
    <row r="8" spans="1:25" ht="20.25">
      <c r="A8" s="4" t="s">
        <v>4</v>
      </c>
      <c r="B8" s="42">
        <f>(SQRT(('Ath.Acts.%Agree'!B8*(100-'Ath.Acts.%Agree'!B8))/CompCount!B8))*1.96</f>
        <v>15.924936196980564</v>
      </c>
      <c r="C8" s="42">
        <f>(SQRT(('Ath.Acts.%Agree'!C8*(100-'Ath.Acts.%Agree'!C8))/CompCount!C8))*1.96</f>
        <v>16.54309478187945</v>
      </c>
      <c r="D8" s="42">
        <f>(SQRT(('Ath.Acts.%Agree'!D8*(100-'Ath.Acts.%Agree'!D8))/CompCount!D8))*1.96</f>
        <v>15.047655640286651</v>
      </c>
      <c r="E8" s="42">
        <f>(SQRT(('Ath.Acts.%Agree'!E8*(100-'Ath.Acts.%Agree'!E8))/CompCount!E8))*1.96</f>
        <v>15.69053981757131</v>
      </c>
      <c r="F8" s="42">
        <f>(SQRT(('Ath.Acts.%Agree'!F8*(100-'Ath.Acts.%Agree'!F8))/CompCount!F8))*1.96</f>
        <v>15.399210496032449</v>
      </c>
      <c r="G8" s="42">
        <f>(SQRT(('Ath.Acts.%Agree'!G8*(100-'Ath.Acts.%Agree'!G8))/CompCount!G8))*1.96</f>
        <v>17.188238620492793</v>
      </c>
      <c r="H8" s="42" t="s">
        <v>9</v>
      </c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3"/>
      <c r="X8" s="43"/>
      <c r="Y8" s="43"/>
    </row>
    <row r="9" spans="1:25" ht="20.25">
      <c r="A9" s="4" t="s">
        <v>5</v>
      </c>
      <c r="B9" s="42">
        <f>(SQRT(('Ath.Acts.%Agree'!B9*(100-'Ath.Acts.%Agree'!B9))/CompCount!B9))*1.96</f>
        <v>14.605369924794756</v>
      </c>
      <c r="C9" s="42">
        <f>(SQRT(('Ath.Acts.%Agree'!C9*(100-'Ath.Acts.%Agree'!C9))/CompCount!C9))*1.96</f>
        <v>14.940817945518319</v>
      </c>
      <c r="D9" s="42">
        <f>(SQRT(('Ath.Acts.%Agree'!D9*(100-'Ath.Acts.%Agree'!D9))/CompCount!D9))*1.96</f>
        <v>14.576477557459313</v>
      </c>
      <c r="E9" s="42">
        <f>(SQRT(('Ath.Acts.%Agree'!E9*(100-'Ath.Acts.%Agree'!E9))/CompCount!E9))*1.96</f>
        <v>14.431143471763386</v>
      </c>
      <c r="F9" s="42">
        <f>(SQRT(('Ath.Acts.%Agree'!F9*(100-'Ath.Acts.%Agree'!F9))/CompCount!F9))*1.96</f>
        <v>14.605369924794756</v>
      </c>
      <c r="G9" s="42">
        <f>(SQRT(('Ath.Acts.%Agree'!G9*(100-'Ath.Acts.%Agree'!G9))/CompCount!G9))*1.96</f>
        <v>15.300475720606476</v>
      </c>
      <c r="H9" s="42">
        <f>(SQRT(('Ath.Acts.%Agree'!H9*(100-'Ath.Acts.%Agree'!H9))/CompCount!H9))*1.96</f>
        <v>16.333333333333336</v>
      </c>
      <c r="I9" s="42" t="s">
        <v>9</v>
      </c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3"/>
      <c r="X9" s="43"/>
      <c r="Y9" s="43"/>
    </row>
    <row r="10" spans="1:25" ht="20.25">
      <c r="A10" s="4" t="s">
        <v>6</v>
      </c>
      <c r="B10" s="42">
        <f>(SQRT(('Ath.Acts.%Agree'!B10*(100-'Ath.Acts.%Agree'!B10))/CompCount!B10))*1.96</f>
        <v>14.313816169468341</v>
      </c>
      <c r="C10" s="42">
        <f>(SQRT(('Ath.Acts.%Agree'!C10*(100-'Ath.Acts.%Agree'!C10))/CompCount!C10))*1.96</f>
        <v>14.843481027198438</v>
      </c>
      <c r="D10" s="42">
        <f>(SQRT(('Ath.Acts.%Agree'!D10*(100-'Ath.Acts.%Agree'!D10))/CompCount!D10))*1.96</f>
        <v>14.605369924794756</v>
      </c>
      <c r="E10" s="42">
        <f>(SQRT(('Ath.Acts.%Agree'!E10*(100-'Ath.Acts.%Agree'!E10))/CompCount!E10))*1.96</f>
        <v>14.576477557459313</v>
      </c>
      <c r="F10" s="42">
        <f>(SQRT(('Ath.Acts.%Agree'!F10*(100-'Ath.Acts.%Agree'!F10))/CompCount!F10))*1.96</f>
        <v>14.518517066660786</v>
      </c>
      <c r="G10" s="42">
        <f>(SQRT(('Ath.Acts.%Agree'!G10*(100-'Ath.Acts.%Agree'!G10))/CompCount!G10))*1.96</f>
        <v>15.300475720606476</v>
      </c>
      <c r="H10" s="42">
        <f>(SQRT(('Ath.Acts.%Agree'!H10*(100-'Ath.Acts.%Agree'!H10))/CompCount!H10))*1.96</f>
        <v>15.924936196980564</v>
      </c>
      <c r="I10" s="42">
        <f>(SQRT(('Ath.Acts.%Agree'!I10*(100-'Ath.Acts.%Agree'!I10))/CompCount!I10))*1.96</f>
        <v>14.518517066660786</v>
      </c>
      <c r="J10" s="42" t="s">
        <v>9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3"/>
      <c r="X10" s="43"/>
      <c r="Y10" s="43"/>
    </row>
    <row r="11" spans="1:25" ht="20.25">
      <c r="A11" s="4" t="s">
        <v>7</v>
      </c>
      <c r="B11" s="42">
        <f>(SQRT(('Ath.Acts.%Agree'!B11*(100-'Ath.Acts.%Agree'!B11))/CompCount!B11))*1.96</f>
        <v>17.016866058964851</v>
      </c>
      <c r="C11" s="42">
        <f>(SQRT(('Ath.Acts.%Agree'!C11*(100-'Ath.Acts.%Agree'!C11))/CompCount!C11))*1.96</f>
        <v>17.188238620492793</v>
      </c>
      <c r="D11" s="42">
        <f>(SQRT(('Ath.Acts.%Agree'!D11*(100-'Ath.Acts.%Agree'!D11))/CompCount!D11))*1.96</f>
        <v>17.016866058964851</v>
      </c>
      <c r="E11" s="42">
        <f>(SQRT(('Ath.Acts.%Agree'!E11*(100-'Ath.Acts.%Agree'!E11))/CompCount!E11))*1.96</f>
        <v>17.188238620492793</v>
      </c>
      <c r="F11" s="42">
        <f>(SQRT(('Ath.Acts.%Agree'!F11*(100-'Ath.Acts.%Agree'!F11))/CompCount!F11))*1.96</f>
        <v>17.290246866911705</v>
      </c>
      <c r="G11" s="42">
        <f>(SQRT(('Ath.Acts.%Agree'!G11*(100-'Ath.Acts.%Agree'!G11))/CompCount!G11))*1.96</f>
        <v>18.330300488528497</v>
      </c>
      <c r="H11" s="42">
        <f>(SQRT(('Ath.Acts.%Agree'!H11*(100-'Ath.Acts.%Agree'!H11))/CompCount!H11))*1.96</f>
        <v>20.259841275472688</v>
      </c>
      <c r="I11" s="42">
        <f>(SQRT(('Ath.Acts.%Agree'!I11*(100-'Ath.Acts.%Agree'!I11))/CompCount!I11))*1.96</f>
        <v>17.188238620492793</v>
      </c>
      <c r="J11" s="42">
        <f>(SQRT(('Ath.Acts.%Agree'!J11*(100-'Ath.Acts.%Agree'!J11))/CompCount!J11))*1.96</f>
        <v>11.458825746995196</v>
      </c>
      <c r="K11" s="42" t="s">
        <v>9</v>
      </c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3"/>
      <c r="X11" s="43"/>
      <c r="Y11" s="43"/>
    </row>
    <row r="12" spans="1:25" ht="20.25">
      <c r="A12" s="4" t="s">
        <v>8</v>
      </c>
      <c r="B12" s="42">
        <f>(SQRT(('Ath.Acts.%Agree'!B12*(100-'Ath.Acts.%Agree'!B12))/CompCount!B12))*1.96</f>
        <v>14.006243010358164</v>
      </c>
      <c r="C12" s="42">
        <f>(SQRT(('Ath.Acts.%Agree'!C12*(100-'Ath.Acts.%Agree'!C12))/CompCount!C12))*1.96</f>
        <v>14.745506521147382</v>
      </c>
      <c r="D12" s="42">
        <f>(SQRT(('Ath.Acts.%Agree'!D12*(100-'Ath.Acts.%Agree'!D12))/CompCount!D12))*1.96</f>
        <v>14.71287818060917</v>
      </c>
      <c r="E12" s="42">
        <f>(SQRT(('Ath.Acts.%Agree'!E12*(100-'Ath.Acts.%Agree'!E12))/CompCount!E12))*1.96</f>
        <v>14.527804870527275</v>
      </c>
      <c r="F12" s="42">
        <f>(SQRT(('Ath.Acts.%Agree'!F12*(100-'Ath.Acts.%Agree'!F12))/CompCount!F12))*1.96</f>
        <v>14.758785904906343</v>
      </c>
      <c r="G12" s="42">
        <f>(SQRT(('Ath.Acts.%Agree'!G12*(100-'Ath.Acts.%Agree'!G12))/CompCount!G12))*1.96</f>
        <v>15.417490068101229</v>
      </c>
      <c r="H12" s="42">
        <f>(SQRT(('Ath.Acts.%Agree'!H12*(100-'Ath.Acts.%Agree'!H12))/CompCount!H12))*1.96</f>
        <v>16.558260507671402</v>
      </c>
      <c r="I12" s="42">
        <f>(SQRT(('Ath.Acts.%Agree'!I12*(100-'Ath.Acts.%Agree'!I12))/CompCount!I12))*1.96</f>
        <v>14.213988854378684</v>
      </c>
      <c r="J12" s="42">
        <f>(SQRT(('Ath.Acts.%Agree'!J12*(100-'Ath.Acts.%Agree'!J12))/CompCount!J12))*1.96</f>
        <v>10.140163736693154</v>
      </c>
      <c r="K12" s="42">
        <f>(SQRT(('Ath.Acts.%Agree'!K12*(100-'Ath.Acts.%Agree'!K12))/CompCount!K12))*1.96</f>
        <v>12.580502492696786</v>
      </c>
      <c r="L12" s="42" t="s">
        <v>9</v>
      </c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3"/>
      <c r="X12" s="43"/>
      <c r="Y12" s="43"/>
    </row>
    <row r="13" spans="1:25" ht="20.25">
      <c r="A13" s="4" t="s">
        <v>12</v>
      </c>
      <c r="B13" s="42">
        <f>(SQRT(('Ath.Acts.%Agree'!B13*(100-'Ath.Acts.%Agree'!B13))/CompCount!B13))*1.96</f>
        <v>12.92067094752537</v>
      </c>
      <c r="C13" s="42">
        <f>(SQRT(('Ath.Acts.%Agree'!C13*(100-'Ath.Acts.%Agree'!C13))/CompCount!C13))*1.96</f>
        <v>14.245509041252342</v>
      </c>
      <c r="D13" s="42">
        <f>(SQRT(('Ath.Acts.%Agree'!D13*(100-'Ath.Acts.%Agree'!D13))/CompCount!D13))*1.96</f>
        <v>14.313816169468341</v>
      </c>
      <c r="E13" s="42">
        <f>(SQRT(('Ath.Acts.%Agree'!E13*(100-'Ath.Acts.%Agree'!E13))/CompCount!E13))*1.96</f>
        <v>13.773472587582724</v>
      </c>
      <c r="F13" s="42">
        <f>(SQRT(('Ath.Acts.%Agree'!F13*(100-'Ath.Acts.%Agree'!F13))/CompCount!F13))*1.96</f>
        <v>14.576477557459313</v>
      </c>
      <c r="G13" s="42">
        <f>(SQRT(('Ath.Acts.%Agree'!G13*(100-'Ath.Acts.%Agree'!G13))/CompCount!G13))*1.96</f>
        <v>15.190791918791113</v>
      </c>
      <c r="H13" s="42">
        <f>(SQRT(('Ath.Acts.%Agree'!H13*(100-'Ath.Acts.%Agree'!H13))/CompCount!H13))*1.96</f>
        <v>15.399210496032449</v>
      </c>
      <c r="I13" s="42">
        <f>(SQRT(('Ath.Acts.%Agree'!I13*(100-'Ath.Acts.%Agree'!I13))/CompCount!I13))*1.96</f>
        <v>14.518517066660786</v>
      </c>
      <c r="J13" s="42">
        <f>(SQRT(('Ath.Acts.%Agree'!J13*(100-'Ath.Acts.%Agree'!J13))/CompCount!J13))*1.96</f>
        <v>13.773472587582724</v>
      </c>
      <c r="K13" s="42">
        <f>(SQRT(('Ath.Acts.%Agree'!K13*(100-'Ath.Acts.%Agree'!K13))/CompCount!K13))*1.96</f>
        <v>17.188238620492793</v>
      </c>
      <c r="L13" s="42">
        <f>(SQRT(('Ath.Acts.%Agree'!L13*(100-'Ath.Acts.%Agree'!L13))/CompCount!L13))*1.96</f>
        <v>14.006243010358164</v>
      </c>
      <c r="M13" s="42" t="s">
        <v>9</v>
      </c>
      <c r="N13" s="42"/>
      <c r="O13" s="42"/>
      <c r="P13" s="42"/>
      <c r="Q13" s="42"/>
      <c r="R13" s="42"/>
      <c r="S13" s="42"/>
      <c r="T13" s="42"/>
      <c r="U13" s="42"/>
      <c r="V13" s="42"/>
      <c r="W13" s="43"/>
      <c r="X13" s="43"/>
      <c r="Y13" s="43"/>
    </row>
    <row r="14" spans="1:25" ht="20.25">
      <c r="A14" s="4" t="s">
        <v>13</v>
      </c>
      <c r="B14" s="42">
        <f>(SQRT(('Ath.Acts.%Agree'!B14*(100-'Ath.Acts.%Agree'!B14))/CompCount!B14))*1.96</f>
        <v>14.431143471763386</v>
      </c>
      <c r="C14" s="42">
        <f>(SQRT(('Ath.Acts.%Agree'!C14*(100-'Ath.Acts.%Agree'!C14))/CompCount!C14))*1.96</f>
        <v>14.908442918550598</v>
      </c>
      <c r="D14" s="42">
        <f>(SQRT(('Ath.Acts.%Agree'!D14*(100-'Ath.Acts.%Agree'!D14))/CompCount!D14))*1.96</f>
        <v>14.605369924794756</v>
      </c>
      <c r="E14" s="42">
        <f>(SQRT(('Ath.Acts.%Agree'!E14*(100-'Ath.Acts.%Agree'!E14))/CompCount!E14))*1.96</f>
        <v>14.605369924794756</v>
      </c>
      <c r="F14" s="42">
        <f>(SQRT(('Ath.Acts.%Agree'!F14*(100-'Ath.Acts.%Agree'!F14))/CompCount!F14))*1.96</f>
        <v>14.431143471763386</v>
      </c>
      <c r="G14" s="42">
        <f>(SQRT(('Ath.Acts.%Agree'!G14*(100-'Ath.Acts.%Agree'!G14))/CompCount!G14))*1.96</f>
        <v>15.26400327501339</v>
      </c>
      <c r="H14" s="42">
        <f>(SQRT(('Ath.Acts.%Agree'!H14*(100-'Ath.Acts.%Agree'!H14))/CompCount!H14))*1.96</f>
        <v>16.232195546772186</v>
      </c>
      <c r="I14" s="42">
        <f>(SQRT(('Ath.Acts.%Agree'!I14*(100-'Ath.Acts.%Agree'!I14))/CompCount!I14))*1.96</f>
        <v>14.518517066660786</v>
      </c>
      <c r="J14" s="42">
        <f>(SQRT(('Ath.Acts.%Agree'!J14*(100-'Ath.Acts.%Agree'!J14))/CompCount!J14))*1.96</f>
        <v>8.3149466999086332</v>
      </c>
      <c r="K14" s="42">
        <f>(SQRT(('Ath.Acts.%Agree'!K14*(100-'Ath.Acts.%Agree'!K14))/CompCount!K14))*1.96</f>
        <v>11.458825746995196</v>
      </c>
      <c r="L14" s="42">
        <f>(SQRT(('Ath.Acts.%Agree'!L14*(100-'Ath.Acts.%Agree'!L14))/CompCount!L14))*1.96</f>
        <v>10.140163736693154</v>
      </c>
      <c r="M14" s="42">
        <f>(SQRT(('Ath.Acts.%Agree'!M14*(100-'Ath.Acts.%Agree'!M14))/CompCount!M14))*1.96</f>
        <v>14.165790910043233</v>
      </c>
      <c r="N14" s="42" t="s">
        <v>9</v>
      </c>
      <c r="O14" s="42"/>
      <c r="P14" s="42"/>
      <c r="Q14" s="42"/>
      <c r="R14" s="42"/>
      <c r="S14" s="42"/>
      <c r="T14" s="42"/>
      <c r="U14" s="42"/>
      <c r="V14" s="42"/>
      <c r="W14" s="43"/>
      <c r="X14" s="43"/>
      <c r="Y14" s="43"/>
    </row>
    <row r="15" spans="1:25" ht="20.25">
      <c r="A15" s="4">
        <v>81</v>
      </c>
      <c r="B15" s="42">
        <f>(SQRT(('Ath.Acts.%Agree'!B15*(100-'Ath.Acts.%Agree'!B15))/CompCount!B15))*1.96</f>
        <v>12.669993480834652</v>
      </c>
      <c r="C15" s="42">
        <f>(SQRT(('Ath.Acts.%Agree'!C15*(100-'Ath.Acts.%Agree'!C15))/CompCount!C15))*1.96</f>
        <v>13.704336614362399</v>
      </c>
      <c r="D15" s="42">
        <f>(SQRT(('Ath.Acts.%Agree'!D15*(100-'Ath.Acts.%Agree'!D15))/CompCount!D15))*1.96</f>
        <v>13.927396511041472</v>
      </c>
      <c r="E15" s="42">
        <f>(SQRT(('Ath.Acts.%Agree'!E15*(100-'Ath.Acts.%Agree'!E15))/CompCount!E15))*1.96</f>
        <v>13.145008413505861</v>
      </c>
      <c r="F15" s="42">
        <f>(SQRT(('Ath.Acts.%Agree'!F15*(100-'Ath.Acts.%Agree'!F15))/CompCount!F15))*1.96</f>
        <v>13.927396511041472</v>
      </c>
      <c r="G15" s="42">
        <f>(SQRT(('Ath.Acts.%Agree'!G15*(100-'Ath.Acts.%Agree'!G15))/CompCount!G15))*1.96</f>
        <v>14.515301438729503</v>
      </c>
      <c r="H15" s="42">
        <f>(SQRT(('Ath.Acts.%Agree'!H15*(100-'Ath.Acts.%Agree'!H15))/CompCount!H15))*1.96</f>
        <v>16.059885487605445</v>
      </c>
      <c r="I15" s="42">
        <f>(SQRT(('Ath.Acts.%Agree'!I15*(100-'Ath.Acts.%Agree'!I15))/CompCount!I15))*1.96</f>
        <v>15.190791918791113</v>
      </c>
      <c r="J15" s="42">
        <f>(SQRT(('Ath.Acts.%Agree'!J15*(100-'Ath.Acts.%Agree'!J15))/CompCount!J15))*1.96</f>
        <v>15.080312646712359</v>
      </c>
      <c r="K15" s="42">
        <f>(SQRT(('Ath.Acts.%Agree'!K15*(100-'Ath.Acts.%Agree'!K15))/CompCount!K15))*1.96</f>
        <v>18.090051354265746</v>
      </c>
      <c r="L15" s="42">
        <f>(SQRT(('Ath.Acts.%Agree'!L15*(100-'Ath.Acts.%Agree'!L15))/CompCount!L15))*1.96</f>
        <v>14.781441066418388</v>
      </c>
      <c r="M15" s="42">
        <f>(SQRT(('Ath.Acts.%Agree'!M15*(100-'Ath.Acts.%Agree'!M15))/CompCount!M15))*1.96</f>
        <v>13.927396511041472</v>
      </c>
      <c r="N15" s="42">
        <f>(SQRT(('Ath.Acts.%Agree'!N15*(100-'Ath.Acts.%Agree'!N15))/CompCount!N15))*1.96</f>
        <v>15.190791918791113</v>
      </c>
      <c r="O15" s="42" t="s">
        <v>9</v>
      </c>
      <c r="P15" s="42"/>
      <c r="Q15" s="42"/>
      <c r="R15" s="42"/>
      <c r="S15" s="42"/>
      <c r="T15" s="42"/>
      <c r="U15" s="42"/>
      <c r="V15" s="42"/>
      <c r="W15" s="43"/>
      <c r="X15" s="43"/>
      <c r="Y15" s="43"/>
    </row>
    <row r="16" spans="1:25" ht="20.25">
      <c r="A16" s="4">
        <v>383</v>
      </c>
      <c r="B16" s="42">
        <f>(SQRT(('Ath.Acts.%Agree'!B16*(100-'Ath.Acts.%Agree'!B16))/CompCount!B16))*1.96</f>
        <v>21.361092079161121</v>
      </c>
      <c r="C16" s="42">
        <f>(SQRT(('Ath.Acts.%Agree'!C16*(100-'Ath.Acts.%Agree'!C16))/CompCount!C16))*1.96</f>
        <v>21.361092079161121</v>
      </c>
      <c r="D16" s="42">
        <f>(SQRT(('Ath.Acts.%Agree'!D16*(100-'Ath.Acts.%Agree'!D16))/CompCount!D16))*1.96</f>
        <v>21.166007842757313</v>
      </c>
      <c r="E16" s="42">
        <f>(SQRT(('Ath.Acts.%Agree'!E16*(100-'Ath.Acts.%Agree'!E16))/CompCount!E16))*1.96</f>
        <v>21.361092079161121</v>
      </c>
      <c r="F16" s="42">
        <f>(SQRT(('Ath.Acts.%Agree'!F16*(100-'Ath.Acts.%Agree'!F16))/CompCount!F16))*1.96</f>
        <v>20.770345242224934</v>
      </c>
      <c r="G16" s="42">
        <f>(SQRT(('Ath.Acts.%Agree'!G16*(100-'Ath.Acts.%Agree'!G16))/CompCount!G16))*1.96</f>
        <v>23.395469004157498</v>
      </c>
      <c r="H16" s="42">
        <f>(SQRT(('Ath.Acts.%Agree'!H16*(100-'Ath.Acts.%Agree'!H16))/CompCount!H16))*1.96</f>
        <v>21.166007842757313</v>
      </c>
      <c r="I16" s="42">
        <f>(SQRT(('Ath.Acts.%Agree'!I16*(100-'Ath.Acts.%Agree'!I16))/CompCount!I16))*1.96</f>
        <v>21.166007842757313</v>
      </c>
      <c r="J16" s="42">
        <f>(SQRT(('Ath.Acts.%Agree'!J16*(100-'Ath.Acts.%Agree'!J16))/CompCount!J16))*1.96</f>
        <v>19.321829865030484</v>
      </c>
      <c r="K16" s="42">
        <f>(SQRT(('Ath.Acts.%Agree'!K16*(100-'Ath.Acts.%Agree'!K16))/CompCount!K16))*1.96</f>
        <v>19.321829865030484</v>
      </c>
      <c r="L16" s="42">
        <f>(SQRT(('Ath.Acts.%Agree'!L16*(100-'Ath.Acts.%Agree'!L16))/CompCount!L16))*1.96</f>
        <v>16.795054580747991</v>
      </c>
      <c r="M16" s="42">
        <f>(SQRT(('Ath.Acts.%Agree'!M16*(100-'Ath.Acts.%Agree'!M16))/CompCount!M16))*1.96</f>
        <v>20.770345242224934</v>
      </c>
      <c r="N16" s="42">
        <f>(SQRT(('Ath.Acts.%Agree'!N16*(100-'Ath.Acts.%Agree'!N16))/CompCount!N16))*1.96</f>
        <v>19.321829865030484</v>
      </c>
      <c r="O16" s="42">
        <f>(SQRT(('Ath.Acts.%Agree'!O16*(100-'Ath.Acts.%Agree'!O16))/CompCount!O16))*1.96</f>
        <v>23.395469004157498</v>
      </c>
      <c r="P16" s="42" t="s">
        <v>9</v>
      </c>
      <c r="Q16" s="42"/>
      <c r="R16" s="42"/>
      <c r="S16" s="42"/>
      <c r="T16" s="42"/>
      <c r="U16" s="42"/>
      <c r="V16" s="42"/>
      <c r="W16" s="43"/>
      <c r="X16" s="43"/>
      <c r="Y16" s="43"/>
    </row>
    <row r="17" spans="1:25" ht="20.25">
      <c r="A17" s="4">
        <v>614</v>
      </c>
      <c r="B17" s="42">
        <f>(SQRT(('Ath.Acts.%Agree'!B17*(100-'Ath.Acts.%Agree'!B17))/CompCount!B17))*1.96</f>
        <v>14.605369924794756</v>
      </c>
      <c r="C17" s="42">
        <f>(SQRT(('Ath.Acts.%Agree'!C17*(100-'Ath.Acts.%Agree'!C17))/CompCount!C17))*1.96</f>
        <v>14.613846913699401</v>
      </c>
      <c r="D17" s="42">
        <f>(SQRT(('Ath.Acts.%Agree'!D17*(100-'Ath.Acts.%Agree'!D17))/CompCount!D17))*1.96</f>
        <v>14.165790910043233</v>
      </c>
      <c r="E17" s="42">
        <f>(SQRT(('Ath.Acts.%Agree'!E17*(100-'Ath.Acts.%Agree'!E17))/CompCount!E17))*1.96</f>
        <v>14.165790910043233</v>
      </c>
      <c r="F17" s="42">
        <f>(SQRT(('Ath.Acts.%Agree'!F17*(100-'Ath.Acts.%Agree'!F17))/CompCount!F17))*1.96</f>
        <v>13.773472587582724</v>
      </c>
      <c r="G17" s="42">
        <f>(SQRT(('Ath.Acts.%Agree'!G17*(100-'Ath.Acts.%Agree'!G17))/CompCount!G17))*1.96</f>
        <v>15.080312646712359</v>
      </c>
      <c r="H17" s="42">
        <f>(SQRT(('Ath.Acts.%Agree'!H17*(100-'Ath.Acts.%Agree'!H17))/CompCount!H17))*1.96</f>
        <v>15.69053981757131</v>
      </c>
      <c r="I17" s="42">
        <f>(SQRT(('Ath.Acts.%Agree'!I17*(100-'Ath.Acts.%Agree'!I17))/CompCount!I17))*1.96</f>
        <v>14.605369924794756</v>
      </c>
      <c r="J17" s="42">
        <f>(SQRT(('Ath.Acts.%Agree'!J17*(100-'Ath.Acts.%Agree'!J17))/CompCount!J17))*1.96</f>
        <v>13.242927931041757</v>
      </c>
      <c r="K17" s="42">
        <f>(SQRT(('Ath.Acts.%Agree'!K17*(100-'Ath.Acts.%Agree'!K17))/CompCount!K17))*1.96</f>
        <v>16.774003323595714</v>
      </c>
      <c r="L17" s="42">
        <f>(SQRT(('Ath.Acts.%Agree'!L17*(100-'Ath.Acts.%Agree'!L17))/CompCount!L17))*1.96</f>
        <v>13.159595286867104</v>
      </c>
      <c r="M17" s="42">
        <f>(SQRT(('Ath.Acts.%Agree'!M17*(100-'Ath.Acts.%Agree'!M17))/CompCount!M17))*1.96</f>
        <v>14.165790910043233</v>
      </c>
      <c r="N17" s="42">
        <f>(SQRT(('Ath.Acts.%Agree'!N17*(100-'Ath.Acts.%Agree'!N17))/CompCount!N17))*1.96</f>
        <v>12.92067094752537</v>
      </c>
      <c r="O17" s="42">
        <f>(SQRT(('Ath.Acts.%Agree'!O17*(100-'Ath.Acts.%Agree'!O17))/CompCount!O17))*1.96</f>
        <v>15.080312646712359</v>
      </c>
      <c r="P17" s="42">
        <f>(SQRT(('Ath.Acts.%Agree'!P17*(100-'Ath.Acts.%Agree'!P17))/CompCount!P17))*1.96</f>
        <v>19.321829865030484</v>
      </c>
      <c r="Q17" s="42" t="s">
        <v>9</v>
      </c>
      <c r="R17" s="42"/>
      <c r="S17" s="42"/>
      <c r="T17" s="42"/>
      <c r="U17" s="42"/>
      <c r="V17" s="42"/>
      <c r="W17" s="43"/>
      <c r="X17" s="43"/>
      <c r="Y17" s="43"/>
    </row>
    <row r="18" spans="1:25" ht="20.25">
      <c r="A18" s="4" t="s">
        <v>35</v>
      </c>
      <c r="B18" s="42">
        <f>(SQRT(('Ath.Acts.%Agree'!B18*(100-'Ath.Acts.%Agree'!B18))/CompCount!B18))*1.96</f>
        <v>13.242927931041757</v>
      </c>
      <c r="C18" s="42">
        <f>(SQRT(('Ath.Acts.%Agree'!C18*(100-'Ath.Acts.%Agree'!C18))/CompCount!C18))*1.96</f>
        <v>14.613846913699401</v>
      </c>
      <c r="D18" s="42">
        <f>(SQRT(('Ath.Acts.%Agree'!D18*(100-'Ath.Acts.%Agree'!D18))/CompCount!D18))*1.96</f>
        <v>14.165790910043233</v>
      </c>
      <c r="E18" s="42">
        <f>(SQRT(('Ath.Acts.%Agree'!E18*(100-'Ath.Acts.%Agree'!E18))/CompCount!E18))*1.96</f>
        <v>13.98609302928482</v>
      </c>
      <c r="F18" s="42">
        <f>(SQRT(('Ath.Acts.%Agree'!F18*(100-'Ath.Acts.%Agree'!F18))/CompCount!F18))*1.96</f>
        <v>14.431143471763386</v>
      </c>
      <c r="G18" s="42">
        <f>(SQRT(('Ath.Acts.%Agree'!G18*(100-'Ath.Acts.%Agree'!G18))/CompCount!G18))*1.96</f>
        <v>14.243965577222548</v>
      </c>
      <c r="H18" s="42">
        <f>(SQRT(('Ath.Acts.%Agree'!H18*(100-'Ath.Acts.%Agree'!H18))/CompCount!H18))*1.96</f>
        <v>15.924936196980564</v>
      </c>
      <c r="I18" s="42">
        <f>(SQRT(('Ath.Acts.%Agree'!I18*(100-'Ath.Acts.%Agree'!I18))/CompCount!I18))*1.96</f>
        <v>14.605369924794756</v>
      </c>
      <c r="J18" s="42">
        <f>(SQRT(('Ath.Acts.%Agree'!J18*(100-'Ath.Acts.%Agree'!J18))/CompCount!J18))*1.96</f>
        <v>13.773472587582724</v>
      </c>
      <c r="K18" s="42">
        <f>(SQRT(('Ath.Acts.%Agree'!K18*(100-'Ath.Acts.%Agree'!K18))/CompCount!K18))*1.96</f>
        <v>16.774003323595714</v>
      </c>
      <c r="L18" s="42">
        <f>(SQRT(('Ath.Acts.%Agree'!L18*(100-'Ath.Acts.%Agree'!L18))/CompCount!L18))*1.96</f>
        <v>13.159595286867104</v>
      </c>
      <c r="M18" s="42">
        <f>(SQRT(('Ath.Acts.%Agree'!M18*(100-'Ath.Acts.%Agree'!M18))/CompCount!M18))*1.96</f>
        <v>13.242927931041757</v>
      </c>
      <c r="N18" s="42">
        <f>(SQRT(('Ath.Acts.%Agree'!N18*(100-'Ath.Acts.%Agree'!N18))/CompCount!N18))*1.96</f>
        <v>13.98609302928482</v>
      </c>
      <c r="O18" s="42">
        <f>(SQRT(('Ath.Acts.%Agree'!O18*(100-'Ath.Acts.%Agree'!O18))/CompCount!O18))*1.96</f>
        <v>13.927396511041472</v>
      </c>
      <c r="P18" s="42">
        <f>(SQRT(('Ath.Acts.%Agree'!P18*(100-'Ath.Acts.%Agree'!P18))/CompCount!P18))*1.96</f>
        <v>20.162299354464903</v>
      </c>
      <c r="Q18" s="42">
        <f>(SQRT(('Ath.Acts.%Agree'!Q18*(100-'Ath.Acts.%Agree'!Q18))/CompCount!Q18))*1.96</f>
        <v>14.313816169468341</v>
      </c>
      <c r="R18" s="42" t="s">
        <v>9</v>
      </c>
      <c r="S18" s="42"/>
      <c r="T18" s="42"/>
      <c r="U18" s="42"/>
      <c r="V18" s="42"/>
      <c r="W18" s="43"/>
      <c r="X18" s="43"/>
      <c r="Y18" s="43"/>
    </row>
    <row r="19" spans="1:25" ht="20.25">
      <c r="A19" s="4">
        <v>945</v>
      </c>
      <c r="B19" s="42">
        <f>(SQRT(('Ath.Acts.%Agree'!B19*(100-'Ath.Acts.%Agree'!B19))/CompCount!B19))*1.96</f>
        <v>13.526396784891437</v>
      </c>
      <c r="C19" s="42">
        <f>(SQRT(('Ath.Acts.%Agree'!C19*(100-'Ath.Acts.%Agree'!C19))/CompCount!C19))*1.96</f>
        <v>14.245509041252342</v>
      </c>
      <c r="D19" s="42">
        <f>(SQRT(('Ath.Acts.%Agree'!D19*(100-'Ath.Acts.%Agree'!D19))/CompCount!D19))*1.96</f>
        <v>13.98609302928482</v>
      </c>
      <c r="E19" s="42">
        <f>(SQRT(('Ath.Acts.%Agree'!E19*(100-'Ath.Acts.%Agree'!E19))/CompCount!E19))*1.96</f>
        <v>13.773472587582724</v>
      </c>
      <c r="F19" s="42">
        <f>(SQRT(('Ath.Acts.%Agree'!F19*(100-'Ath.Acts.%Agree'!F19))/CompCount!F19))*1.96</f>
        <v>13.98609302928482</v>
      </c>
      <c r="G19" s="42">
        <f>(SQRT(('Ath.Acts.%Agree'!G19*(100-'Ath.Acts.%Agree'!G19))/CompCount!G19))*1.96</f>
        <v>13.145008413505861</v>
      </c>
      <c r="H19" s="42">
        <f>(SQRT(('Ath.Acts.%Agree'!H19*(100-'Ath.Acts.%Agree'!H19))/CompCount!H19))*1.96</f>
        <v>15.924936196980564</v>
      </c>
      <c r="I19" s="42">
        <f>(SQRT(('Ath.Acts.%Agree'!I19*(100-'Ath.Acts.%Agree'!I19))/CompCount!I19))*1.96</f>
        <v>14.518517066660786</v>
      </c>
      <c r="J19" s="42">
        <f>(SQRT(('Ath.Acts.%Agree'!J19*(100-'Ath.Acts.%Agree'!J19))/CompCount!J19))*1.96</f>
        <v>14.313816169468341</v>
      </c>
      <c r="K19" s="42">
        <f>(SQRT(('Ath.Acts.%Agree'!K19*(100-'Ath.Acts.%Agree'!K19))/CompCount!K19))*1.96</f>
        <v>17.016866058964851</v>
      </c>
      <c r="L19" s="42">
        <f>(SQRT(('Ath.Acts.%Agree'!L19*(100-'Ath.Acts.%Agree'!L19))/CompCount!L19))*1.96</f>
        <v>13.762640575350437</v>
      </c>
      <c r="M19" s="42">
        <f>(SQRT(('Ath.Acts.%Agree'!M19*(100-'Ath.Acts.%Agree'!M19))/CompCount!M19))*1.96</f>
        <v>13.526396784891437</v>
      </c>
      <c r="N19" s="42">
        <f>(SQRT(('Ath.Acts.%Agree'!N19*(100-'Ath.Acts.%Agree'!N19))/CompCount!N19))*1.96</f>
        <v>14.431143471763386</v>
      </c>
      <c r="O19" s="42">
        <f>(SQRT(('Ath.Acts.%Agree'!O19*(100-'Ath.Acts.%Agree'!O19))/CompCount!O19))*1.96</f>
        <v>13.145008413505861</v>
      </c>
      <c r="P19" s="42">
        <f>(SQRT(('Ath.Acts.%Agree'!P19*(100-'Ath.Acts.%Agree'!P19))/CompCount!P19))*1.96</f>
        <v>20.770345242224934</v>
      </c>
      <c r="Q19" s="42">
        <f>(SQRT(('Ath.Acts.%Agree'!Q19*(100-'Ath.Acts.%Agree'!Q19))/CompCount!Q19))*1.96</f>
        <v>14.576477557459313</v>
      </c>
      <c r="R19" s="42">
        <f>(SQRT(('Ath.Acts.%Agree'!R19*(100-'Ath.Acts.%Agree'!R19))/CompCount!R19))*1.96</f>
        <v>7.2882553724623413</v>
      </c>
      <c r="S19" s="42" t="s">
        <v>9</v>
      </c>
      <c r="T19" s="42"/>
      <c r="U19" s="42"/>
      <c r="V19" s="42"/>
      <c r="W19" s="43"/>
      <c r="X19" s="43"/>
      <c r="Y19" s="43"/>
    </row>
    <row r="20" spans="1:25" ht="20.25">
      <c r="A20" s="4" t="s">
        <v>36</v>
      </c>
      <c r="B20" s="42">
        <f>(SQRT(('Ath.Acts.%Agree'!B20*(100-'Ath.Acts.%Agree'!B20))/CompCount!B20))*1.96</f>
        <v>14.313816169468341</v>
      </c>
      <c r="C20" s="42">
        <f>(SQRT(('Ath.Acts.%Agree'!C20*(100-'Ath.Acts.%Agree'!C20))/CompCount!C20))*1.96</f>
        <v>14.843481027198438</v>
      </c>
      <c r="D20" s="42">
        <f>(SQRT(('Ath.Acts.%Agree'!D20*(100-'Ath.Acts.%Agree'!D20))/CompCount!D20))*1.96</f>
        <v>14.605369924794756</v>
      </c>
      <c r="E20" s="42">
        <f>(SQRT(('Ath.Acts.%Agree'!E20*(100-'Ath.Acts.%Agree'!E20))/CompCount!E20))*1.96</f>
        <v>14.576477557459313</v>
      </c>
      <c r="F20" s="42">
        <f>(SQRT(('Ath.Acts.%Agree'!F20*(100-'Ath.Acts.%Agree'!F20))/CompCount!F20))*1.96</f>
        <v>14.518517066660786</v>
      </c>
      <c r="G20" s="42">
        <f>(SQRT(('Ath.Acts.%Agree'!G20*(100-'Ath.Acts.%Agree'!G20))/CompCount!G20))*1.96</f>
        <v>15.26400327501339</v>
      </c>
      <c r="H20" s="42">
        <f>(SQRT(('Ath.Acts.%Agree'!H20*(100-'Ath.Acts.%Agree'!H20))/CompCount!H20))*1.96</f>
        <v>16.308107689137206</v>
      </c>
      <c r="I20" s="42">
        <f>(SQRT(('Ath.Acts.%Agree'!I20*(100-'Ath.Acts.%Agree'!I20))/CompCount!I20))*1.96</f>
        <v>14.431143471763386</v>
      </c>
      <c r="J20" s="42">
        <f>(SQRT(('Ath.Acts.%Agree'!J20*(100-'Ath.Acts.%Agree'!J20))/CompCount!J20))*1.96</f>
        <v>9.1823133367051089</v>
      </c>
      <c r="K20" s="42">
        <f>(SQRT(('Ath.Acts.%Agree'!K20*(100-'Ath.Acts.%Agree'!K20))/CompCount!K20))*1.96</f>
        <v>8.3870016617978571</v>
      </c>
      <c r="L20" s="42">
        <f>(SQRT(('Ath.Acts.%Agree'!L20*(100-'Ath.Acts.%Agree'!L20))/CompCount!L20))*1.96</f>
        <v>9.3776443188352641</v>
      </c>
      <c r="M20" s="42">
        <f>(SQRT(('Ath.Acts.%Agree'!M20*(100-'Ath.Acts.%Agree'!M20))/CompCount!M20))*1.96</f>
        <v>13.98609302928482</v>
      </c>
      <c r="N20" s="42">
        <f>(SQRT(('Ath.Acts.%Agree'!N20*(100-'Ath.Acts.%Agree'!N20))/CompCount!N20))*1.96</f>
        <v>9.1823133367051089</v>
      </c>
      <c r="O20" s="42">
        <f>(SQRT(('Ath.Acts.%Agree'!O20*(100-'Ath.Acts.%Agree'!O20))/CompCount!O20))*1.96</f>
        <v>15.080312646712359</v>
      </c>
      <c r="P20" s="42">
        <f>(SQRT(('Ath.Acts.%Agree'!P20*(100-'Ath.Acts.%Agree'!P20))/CompCount!P20))*1.96</f>
        <v>18.21679509967656</v>
      </c>
      <c r="Q20" s="42">
        <f>(SQRT(('Ath.Acts.%Agree'!Q20*(100-'Ath.Acts.%Agree'!Q20))/CompCount!Q20))*1.96</f>
        <v>13.773472587582724</v>
      </c>
      <c r="R20" s="42">
        <f>(SQRT(('Ath.Acts.%Agree'!R20*(100-'Ath.Acts.%Agree'!R20))/CompCount!R20))*1.96</f>
        <v>14.165790910043233</v>
      </c>
      <c r="S20" s="42">
        <f>(SQRT(('Ath.Acts.%Agree'!S20*(100-'Ath.Acts.%Agree'!S20))/CompCount!S20))*1.96</f>
        <v>14.518517066660786</v>
      </c>
      <c r="T20" s="42" t="s">
        <v>9</v>
      </c>
      <c r="U20" s="42"/>
      <c r="V20" s="42"/>
      <c r="W20" s="43"/>
      <c r="X20" s="43"/>
      <c r="Y20" s="43"/>
    </row>
    <row r="21" spans="1:25" ht="20.25">
      <c r="A21" s="4">
        <v>1175</v>
      </c>
      <c r="B21" s="42">
        <f>(SQRT(('Ath.Acts.%Agree'!B21*(100-'Ath.Acts.%Agree'!B21))/CompCount!B21))*1.96</f>
        <v>13.242927931041757</v>
      </c>
      <c r="C21" s="42">
        <f>(SQRT(('Ath.Acts.%Agree'!C21*(100-'Ath.Acts.%Agree'!C21))/CompCount!C21))*1.96</f>
        <v>13.727323292359577</v>
      </c>
      <c r="D21" s="42">
        <f>(SQRT(('Ath.Acts.%Agree'!D21*(100-'Ath.Acts.%Agree'!D21))/CompCount!D21))*1.96</f>
        <v>12.92067094752537</v>
      </c>
      <c r="E21" s="42">
        <f>(SQRT(('Ath.Acts.%Agree'!E21*(100-'Ath.Acts.%Agree'!E21))/CompCount!E21))*1.96</f>
        <v>12.556622407913704</v>
      </c>
      <c r="F21" s="42">
        <f>(SQRT(('Ath.Acts.%Agree'!F21*(100-'Ath.Acts.%Agree'!F21))/CompCount!F21))*1.96</f>
        <v>13.526396784891437</v>
      </c>
      <c r="G21" s="42">
        <f>(SQRT(('Ath.Acts.%Agree'!G21*(100-'Ath.Acts.%Agree'!G21))/CompCount!G21))*1.96</f>
        <v>12.669993480834652</v>
      </c>
      <c r="H21" s="42">
        <f>(SQRT(('Ath.Acts.%Agree'!H21*(100-'Ath.Acts.%Agree'!H21))/CompCount!H21))*1.96</f>
        <v>15.924936196980564</v>
      </c>
      <c r="I21" s="42">
        <f>(SQRT(('Ath.Acts.%Agree'!I21*(100-'Ath.Acts.%Agree'!I21))/CompCount!I21))*1.96</f>
        <v>14.605369924794756</v>
      </c>
      <c r="J21" s="42">
        <f>(SQRT(('Ath.Acts.%Agree'!J21*(100-'Ath.Acts.%Agree'!J21))/CompCount!J21))*1.96</f>
        <v>14.431143471763386</v>
      </c>
      <c r="K21" s="42">
        <f>(SQRT(('Ath.Acts.%Agree'!K21*(100-'Ath.Acts.%Agree'!K21))/CompCount!K21))*1.96</f>
        <v>17.016866058964851</v>
      </c>
      <c r="L21" s="42">
        <f>(SQRT(('Ath.Acts.%Agree'!L21*(100-'Ath.Acts.%Agree'!L21))/CompCount!L21))*1.96</f>
        <v>14.527804870527275</v>
      </c>
      <c r="M21" s="42">
        <f>(SQRT(('Ath.Acts.%Agree'!M21*(100-'Ath.Acts.%Agree'!M21))/CompCount!M21))*1.96</f>
        <v>13.98609302928482</v>
      </c>
      <c r="N21" s="42">
        <f>(SQRT(('Ath.Acts.%Agree'!N21*(100-'Ath.Acts.%Agree'!N21))/CompCount!N21))*1.96</f>
        <v>14.431143471763386</v>
      </c>
      <c r="O21" s="42">
        <f>(SQRT(('Ath.Acts.%Agree'!O21*(100-'Ath.Acts.%Agree'!O21))/CompCount!O21))*1.96</f>
        <v>14.243965577222548</v>
      </c>
      <c r="P21" s="42">
        <f>(SQRT(('Ath.Acts.%Agree'!P21*(100-'Ath.Acts.%Agree'!P21))/CompCount!P21))*1.96</f>
        <v>21.361092079161121</v>
      </c>
      <c r="Q21" s="42">
        <f>(SQRT(('Ath.Acts.%Agree'!Q21*(100-'Ath.Acts.%Agree'!Q21))/CompCount!Q21))*1.96</f>
        <v>14.605369924794756</v>
      </c>
      <c r="R21" s="42">
        <f>(SQRT(('Ath.Acts.%Agree'!R21*(100-'Ath.Acts.%Agree'!R21))/CompCount!R21))*1.96</f>
        <v>13.242927931041757</v>
      </c>
      <c r="S21" s="42">
        <f>(SQRT(('Ath.Acts.%Agree'!S21*(100-'Ath.Acts.%Agree'!S21))/CompCount!S21))*1.96</f>
        <v>12.147059750699485</v>
      </c>
      <c r="T21" s="42">
        <f>(SQRT(('Ath.Acts.%Agree'!T21*(100-'Ath.Acts.%Agree'!T21))/CompCount!T21))*1.96</f>
        <v>14.605369924794756</v>
      </c>
      <c r="U21" s="42" t="s">
        <v>9</v>
      </c>
      <c r="V21" s="42"/>
      <c r="W21" s="43"/>
      <c r="X21" s="43"/>
      <c r="Y21" s="43"/>
    </row>
    <row r="22" spans="1:25" ht="20.25">
      <c r="A22" s="4">
        <v>1352</v>
      </c>
      <c r="B22" s="42">
        <f>(SQRT(('Ath.Acts.%Agree'!B22*(100-'Ath.Acts.%Agree'!B22))/CompCount!B22))*1.96</f>
        <v>14.431143471763386</v>
      </c>
      <c r="C22" s="42">
        <f>(SQRT(('Ath.Acts.%Agree'!C22*(100-'Ath.Acts.%Agree'!C22))/CompCount!C22))*1.96</f>
        <v>14.908442918550598</v>
      </c>
      <c r="D22" s="42">
        <f>(SQRT(('Ath.Acts.%Agree'!D22*(100-'Ath.Acts.%Agree'!D22))/CompCount!D22))*1.96</f>
        <v>14.576477557459313</v>
      </c>
      <c r="E22" s="42">
        <f>(SQRT(('Ath.Acts.%Agree'!E22*(100-'Ath.Acts.%Agree'!E22))/CompCount!E22))*1.96</f>
        <v>14.605369924794756</v>
      </c>
      <c r="F22" s="42">
        <f>(SQRT(('Ath.Acts.%Agree'!F22*(100-'Ath.Acts.%Agree'!F22))/CompCount!F22))*1.96</f>
        <v>14.431143471763386</v>
      </c>
      <c r="G22" s="42">
        <f>(SQRT(('Ath.Acts.%Agree'!G22*(100-'Ath.Acts.%Agree'!G22))/CompCount!G22))*1.96</f>
        <v>15.26400327501339</v>
      </c>
      <c r="H22" s="42">
        <f>(SQRT(('Ath.Acts.%Agree'!H22*(100-'Ath.Acts.%Agree'!H22))/CompCount!H22))*1.96</f>
        <v>16.232195546772186</v>
      </c>
      <c r="I22" s="42">
        <f>(SQRT(('Ath.Acts.%Agree'!I22*(100-'Ath.Acts.%Agree'!I22))/CompCount!I22))*1.96</f>
        <v>14.518517066660786</v>
      </c>
      <c r="J22" s="42">
        <f>(SQRT(('Ath.Acts.%Agree'!J22*(100-'Ath.Acts.%Agree'!J22))/CompCount!J22))*1.96</f>
        <v>9.932184308980549</v>
      </c>
      <c r="K22" s="42">
        <f>(SQRT(('Ath.Acts.%Agree'!K22*(100-'Ath.Acts.%Agree'!K22))/CompCount!K22))*1.96</f>
        <v>11.458825746995196</v>
      </c>
      <c r="L22" s="42">
        <f>(SQRT(('Ath.Acts.%Agree'!L22*(100-'Ath.Acts.%Agree'!L22))/CompCount!L22))*1.96</f>
        <v>8.4944810634867043</v>
      </c>
      <c r="M22" s="42">
        <f>(SQRT(('Ath.Acts.%Agree'!M22*(100-'Ath.Acts.%Agree'!M22))/CompCount!M22))*1.96</f>
        <v>14.431143471763386</v>
      </c>
      <c r="N22" s="42">
        <f>(SQRT(('Ath.Acts.%Agree'!N22*(100-'Ath.Acts.%Agree'!N22))/CompCount!N22))*1.96</f>
        <v>9.932184308980549</v>
      </c>
      <c r="O22" s="42">
        <f>(SQRT(('Ath.Acts.%Agree'!O22*(100-'Ath.Acts.%Agree'!O22))/CompCount!O22))*1.96</f>
        <v>15.190791918791113</v>
      </c>
      <c r="P22" s="42">
        <f>(SQRT(('Ath.Acts.%Agree'!P22*(100-'Ath.Acts.%Agree'!P22))/CompCount!P22))*1.96</f>
        <v>18.21679509967656</v>
      </c>
      <c r="Q22" s="42">
        <f>(SQRT(('Ath.Acts.%Agree'!Q22*(100-'Ath.Acts.%Agree'!Q22))/CompCount!Q22))*1.96</f>
        <v>12.92067094752537</v>
      </c>
      <c r="R22" s="42">
        <f>(SQRT(('Ath.Acts.%Agree'!R22*(100-'Ath.Acts.%Agree'!R22))/CompCount!R22))*1.96</f>
        <v>13.526396784891437</v>
      </c>
      <c r="S22" s="42">
        <f>(SQRT(('Ath.Acts.%Agree'!S22*(100-'Ath.Acts.%Agree'!S22))/CompCount!S22))*1.96</f>
        <v>14.165790910043233</v>
      </c>
      <c r="T22" s="42">
        <f>(SQRT(('Ath.Acts.%Agree'!T22*(100-'Ath.Acts.%Agree'!T22))/CompCount!T22))*1.96</f>
        <v>9.1823133367051089</v>
      </c>
      <c r="U22" s="42">
        <f>(SQRT(('Ath.Acts.%Agree'!U22*(100-'Ath.Acts.%Agree'!U22))/CompCount!U22))*1.96</f>
        <v>14.576477557459313</v>
      </c>
      <c r="V22" s="42" t="s">
        <v>9</v>
      </c>
      <c r="W22" s="43"/>
      <c r="X22" s="43"/>
      <c r="Y22" s="43"/>
    </row>
    <row r="23" spans="1:25" ht="20.25">
      <c r="A23" s="4" t="s">
        <v>37</v>
      </c>
      <c r="B23" s="42">
        <f>(SQRT(('Ath.Acts.%Agree'!B23*(100-'Ath.Acts.%Agree'!B23))/CompCount!B23))*1.96</f>
        <v>13.242927931041757</v>
      </c>
      <c r="C23" s="42">
        <f>(SQRT(('Ath.Acts.%Agree'!C23*(100-'Ath.Acts.%Agree'!C23))/CompCount!C23))*1.96</f>
        <v>14.245509041252342</v>
      </c>
      <c r="D23" s="42">
        <f>(SQRT(('Ath.Acts.%Agree'!D23*(100-'Ath.Acts.%Agree'!D23))/CompCount!D23))*1.96</f>
        <v>14.165790910043233</v>
      </c>
      <c r="E23" s="42">
        <f>(SQRT(('Ath.Acts.%Agree'!E23*(100-'Ath.Acts.%Agree'!E23))/CompCount!E23))*1.96</f>
        <v>13.526396784891437</v>
      </c>
      <c r="F23" s="42">
        <f>(SQRT(('Ath.Acts.%Agree'!F23*(100-'Ath.Acts.%Agree'!F23))/CompCount!F23))*1.96</f>
        <v>14.165790910043233</v>
      </c>
      <c r="G23" s="42">
        <f>(SQRT(('Ath.Acts.%Agree'!G23*(100-'Ath.Acts.%Agree'!G23))/CompCount!G23))*1.96</f>
        <v>13.562427160696226</v>
      </c>
      <c r="H23" s="42">
        <f>(SQRT(('Ath.Acts.%Agree'!H23*(100-'Ath.Acts.%Agree'!H23))/CompCount!H23))*1.96</f>
        <v>15.924936196980564</v>
      </c>
      <c r="I23" s="42">
        <f>(SQRT(('Ath.Acts.%Agree'!I23*(100-'Ath.Acts.%Agree'!I23))/CompCount!I23))*1.96</f>
        <v>14.576477557459313</v>
      </c>
      <c r="J23" s="42">
        <f>(SQRT(('Ath.Acts.%Agree'!J23*(100-'Ath.Acts.%Agree'!J23))/CompCount!J23))*1.96</f>
        <v>14.165790910043233</v>
      </c>
      <c r="K23" s="42">
        <f>(SQRT(('Ath.Acts.%Agree'!K23*(100-'Ath.Acts.%Agree'!K23))/CompCount!K23))*1.96</f>
        <v>17.016866058964851</v>
      </c>
      <c r="L23" s="42">
        <f>(SQRT(('Ath.Acts.%Agree'!L23*(100-'Ath.Acts.%Agree'!L23))/CompCount!L23))*1.96</f>
        <v>13.762640575350437</v>
      </c>
      <c r="M23" s="42">
        <f>(SQRT(('Ath.Acts.%Agree'!M23*(100-'Ath.Acts.%Agree'!M23))/CompCount!M23))*1.96</f>
        <v>13.242927931041757</v>
      </c>
      <c r="N23" s="42">
        <f>(SQRT(('Ath.Acts.%Agree'!N23*(100-'Ath.Acts.%Agree'!N23))/CompCount!N23))*1.96</f>
        <v>14.313816169468341</v>
      </c>
      <c r="O23" s="42">
        <f>(SQRT(('Ath.Acts.%Agree'!O23*(100-'Ath.Acts.%Agree'!O23))/CompCount!O23))*1.96</f>
        <v>13.145008413505861</v>
      </c>
      <c r="P23" s="42">
        <f>(SQRT(('Ath.Acts.%Agree'!P23*(100-'Ath.Acts.%Agree'!P23))/CompCount!P23))*1.96</f>
        <v>20.770345242224934</v>
      </c>
      <c r="Q23" s="42">
        <f>(SQRT(('Ath.Acts.%Agree'!Q23*(100-'Ath.Acts.%Agree'!Q23))/CompCount!Q23))*1.96</f>
        <v>14.518517066660786</v>
      </c>
      <c r="R23" s="42">
        <f>(SQRT(('Ath.Acts.%Agree'!R23*(100-'Ath.Acts.%Agree'!R23))/CompCount!R23))*1.96</f>
        <v>6.0212194498962939</v>
      </c>
      <c r="S23" s="42">
        <f>(SQRT(('Ath.Acts.%Agree'!S23*(100-'Ath.Acts.%Agree'!S23))/CompCount!S23))*1.96</f>
        <v>4.3068675577961306</v>
      </c>
      <c r="T23" s="42">
        <f>(SQRT(('Ath.Acts.%Agree'!T23*(100-'Ath.Acts.%Agree'!T23))/CompCount!T23))*1.96</f>
        <v>14.431143471763386</v>
      </c>
      <c r="U23" s="42">
        <f>(SQRT(('Ath.Acts.%Agree'!U23*(100-'Ath.Acts.%Agree'!U23))/CompCount!U23))*1.96</f>
        <v>12.556622407913704</v>
      </c>
      <c r="V23" s="42">
        <f>(SQRT(('Ath.Acts.%Agree'!V23*(100-'Ath.Acts.%Agree'!V23))/CompCount!V23))*1.96</f>
        <v>13.98609302928482</v>
      </c>
      <c r="W23" s="43" t="s">
        <v>9</v>
      </c>
      <c r="X23" s="43"/>
      <c r="Y23" s="43"/>
    </row>
    <row r="24" spans="1:25" ht="20.25">
      <c r="A24" s="4">
        <v>1739</v>
      </c>
      <c r="B24" s="42">
        <f>(SQRT(('Ath.Acts.%Agree'!B24*(100-'Ath.Acts.%Agree'!B24))/CompCount!B24))*1.96</f>
        <v>13.526396784891437</v>
      </c>
      <c r="C24" s="42">
        <f>(SQRT(('Ath.Acts.%Agree'!C24*(100-'Ath.Acts.%Agree'!C24))/CompCount!C24))*1.96</f>
        <v>13.727323292359577</v>
      </c>
      <c r="D24" s="42">
        <f>(SQRT(('Ath.Acts.%Agree'!D24*(100-'Ath.Acts.%Agree'!D24))/CompCount!D24))*1.96</f>
        <v>13.526396784891437</v>
      </c>
      <c r="E24" s="42">
        <f>(SQRT(('Ath.Acts.%Agree'!E24*(100-'Ath.Acts.%Agree'!E24))/CompCount!E24))*1.96</f>
        <v>13.242927931041757</v>
      </c>
      <c r="F24" s="42">
        <f>(SQRT(('Ath.Acts.%Agree'!F24*(100-'Ath.Acts.%Agree'!F24))/CompCount!F24))*1.96</f>
        <v>13.526396784891437</v>
      </c>
      <c r="G24" s="42">
        <f>(SQRT(('Ath.Acts.%Agree'!G24*(100-'Ath.Acts.%Agree'!G24))/CompCount!G24))*1.96</f>
        <v>12.669993480834652</v>
      </c>
      <c r="H24" s="42">
        <f>(SQRT(('Ath.Acts.%Agree'!H24*(100-'Ath.Acts.%Agree'!H24))/CompCount!H24))*1.96</f>
        <v>15.399210496032449</v>
      </c>
      <c r="I24" s="42">
        <f>(SQRT(('Ath.Acts.%Agree'!I24*(100-'Ath.Acts.%Agree'!I24))/CompCount!I24))*1.96</f>
        <v>14.165790910043233</v>
      </c>
      <c r="J24" s="42">
        <f>(SQRT(('Ath.Acts.%Agree'!J24*(100-'Ath.Acts.%Agree'!J24))/CompCount!J24))*1.96</f>
        <v>14.576477557459313</v>
      </c>
      <c r="K24" s="42">
        <f>(SQRT(('Ath.Acts.%Agree'!K24*(100-'Ath.Acts.%Agree'!K24))/CompCount!K24))*1.96</f>
        <v>17.290246866911705</v>
      </c>
      <c r="L24" s="42">
        <f>(SQRT(('Ath.Acts.%Agree'!L24*(100-'Ath.Acts.%Agree'!L24))/CompCount!L24))*1.96</f>
        <v>14.527804870527275</v>
      </c>
      <c r="M24" s="42">
        <f>(SQRT(('Ath.Acts.%Agree'!M24*(100-'Ath.Acts.%Agree'!M24))/CompCount!M24))*1.96</f>
        <v>13.98609302928482</v>
      </c>
      <c r="N24" s="42">
        <f>(SQRT(('Ath.Acts.%Agree'!N24*(100-'Ath.Acts.%Agree'!N24))/CompCount!N24))*1.96</f>
        <v>14.605369924794756</v>
      </c>
      <c r="O24" s="42">
        <f>(SQRT(('Ath.Acts.%Agree'!O24*(100-'Ath.Acts.%Agree'!O24))/CompCount!O24))*1.96</f>
        <v>13.145008413505861</v>
      </c>
      <c r="P24" s="42">
        <f>(SQRT(('Ath.Acts.%Agree'!P24*(100-'Ath.Acts.%Agree'!P24))/CompCount!P24))*1.96</f>
        <v>20.162299354464903</v>
      </c>
      <c r="Q24" s="42">
        <f>(SQRT(('Ath.Acts.%Agree'!Q24*(100-'Ath.Acts.%Agree'!Q24))/CompCount!Q24))*1.96</f>
        <v>14.576477557459313</v>
      </c>
      <c r="R24" s="42">
        <f>(SQRT(('Ath.Acts.%Agree'!R24*(100-'Ath.Acts.%Agree'!R24))/CompCount!R24))*1.96</f>
        <v>11.170776660572745</v>
      </c>
      <c r="S24" s="42">
        <f>(SQRT(('Ath.Acts.%Agree'!S24*(100-'Ath.Acts.%Agree'!S24))/CompCount!S24))*1.96</f>
        <v>9.1823133367051089</v>
      </c>
      <c r="T24" s="42">
        <f>(SQRT(('Ath.Acts.%Agree'!T24*(100-'Ath.Acts.%Agree'!T24))/CompCount!T24))*1.96</f>
        <v>14.576477557459313</v>
      </c>
      <c r="U24" s="42">
        <f>(SQRT(('Ath.Acts.%Agree'!U24*(100-'Ath.Acts.%Agree'!U24))/CompCount!U24))*1.96</f>
        <v>12.147059750699485</v>
      </c>
      <c r="V24" s="42">
        <f>(SQRT(('Ath.Acts.%Agree'!V24*(100-'Ath.Acts.%Agree'!V24))/CompCount!V24))*1.96</f>
        <v>14.576477557459313</v>
      </c>
      <c r="W24" s="42">
        <f>(SQRT(('Ath.Acts.%Agree'!W24*(100-'Ath.Acts.%Agree'!W24))/CompCount!W24))*1.96</f>
        <v>9.932184308980549</v>
      </c>
      <c r="X24" s="43" t="s">
        <v>9</v>
      </c>
      <c r="Y24" s="43"/>
    </row>
    <row r="25" spans="1:25" ht="20.25">
      <c r="A25" s="4">
        <v>1891</v>
      </c>
      <c r="B25" s="42">
        <f>(SQRT(('Ath.Acts.%Agree'!B25*(100-'Ath.Acts.%Agree'!B25))/CompCount!B25))*1.96</f>
        <v>12.556622407913704</v>
      </c>
      <c r="C25" s="42">
        <f>(SQRT(('Ath.Acts.%Agree'!C25*(100-'Ath.Acts.%Agree'!C25))/CompCount!C25))*1.96</f>
        <v>14.006069220874265</v>
      </c>
      <c r="D25" s="42">
        <f>(SQRT(('Ath.Acts.%Agree'!D25*(100-'Ath.Acts.%Agree'!D25))/CompCount!D25))*1.96</f>
        <v>13.98609302928482</v>
      </c>
      <c r="E25" s="42">
        <f>(SQRT(('Ath.Acts.%Agree'!E25*(100-'Ath.Acts.%Agree'!E25))/CompCount!E25))*1.96</f>
        <v>12.556622407913704</v>
      </c>
      <c r="F25" s="42">
        <f>(SQRT(('Ath.Acts.%Agree'!F25*(100-'Ath.Acts.%Agree'!F25))/CompCount!F25))*1.96</f>
        <v>13.98609302928482</v>
      </c>
      <c r="G25" s="42">
        <f>(SQRT(('Ath.Acts.%Agree'!G25*(100-'Ath.Acts.%Agree'!G25))/CompCount!G25))*1.96</f>
        <v>13.562427160696226</v>
      </c>
      <c r="H25" s="42">
        <f>(SQRT(('Ath.Acts.%Agree'!H25*(100-'Ath.Acts.%Agree'!H25))/CompCount!H25))*1.96</f>
        <v>15.924936196980564</v>
      </c>
      <c r="I25" s="42">
        <f>(SQRT(('Ath.Acts.%Agree'!I25*(100-'Ath.Acts.%Agree'!I25))/CompCount!I25))*1.96</f>
        <v>14.576477557459313</v>
      </c>
      <c r="J25" s="42">
        <f>(SQRT(('Ath.Acts.%Agree'!J25*(100-'Ath.Acts.%Agree'!J25))/CompCount!J25))*1.96</f>
        <v>14.431143471763386</v>
      </c>
      <c r="K25" s="42">
        <f>(SQRT(('Ath.Acts.%Agree'!K25*(100-'Ath.Acts.%Agree'!K25))/CompCount!K25))*1.96</f>
        <v>17.016866058964851</v>
      </c>
      <c r="L25" s="42">
        <f>(SQRT(('Ath.Acts.%Agree'!L25*(100-'Ath.Acts.%Agree'!L25))/CompCount!L25))*1.96</f>
        <v>14.213988854378684</v>
      </c>
      <c r="M25" s="42">
        <f>(SQRT(('Ath.Acts.%Agree'!M25*(100-'Ath.Acts.%Agree'!M25))/CompCount!M25))*1.96</f>
        <v>13.773472587582724</v>
      </c>
      <c r="N25" s="42">
        <f>(SQRT(('Ath.Acts.%Agree'!N25*(100-'Ath.Acts.%Agree'!N25))/CompCount!N25))*1.96</f>
        <v>14.518517066660786</v>
      </c>
      <c r="O25" s="42">
        <f>(SQRT(('Ath.Acts.%Agree'!O25*(100-'Ath.Acts.%Agree'!O25))/CompCount!O25))*1.96</f>
        <v>12.669993480834652</v>
      </c>
      <c r="P25" s="42">
        <f>(SQRT(('Ath.Acts.%Agree'!P25*(100-'Ath.Acts.%Agree'!P25))/CompCount!P25))*1.96</f>
        <v>21.166007842757313</v>
      </c>
      <c r="Q25" s="42">
        <f>(SQRT(('Ath.Acts.%Agree'!Q25*(100-'Ath.Acts.%Agree'!Q25))/CompCount!Q25))*1.96</f>
        <v>14.605369924794756</v>
      </c>
      <c r="R25" s="42">
        <f>(SQRT(('Ath.Acts.%Agree'!R25*(100-'Ath.Acts.%Agree'!R25))/CompCount!R25))*1.96</f>
        <v>9.932184308980549</v>
      </c>
      <c r="S25" s="42">
        <f>(SQRT(('Ath.Acts.%Agree'!S25*(100-'Ath.Acts.%Agree'!S25))/CompCount!S25))*1.96</f>
        <v>9.1823133367051089</v>
      </c>
      <c r="T25" s="42">
        <f>(SQRT(('Ath.Acts.%Agree'!T25*(100-'Ath.Acts.%Agree'!T25))/CompCount!T25))*1.96</f>
        <v>14.576477557459313</v>
      </c>
      <c r="U25" s="42">
        <f>(SQRT(('Ath.Acts.%Agree'!U25*(100-'Ath.Acts.%Agree'!U25))/CompCount!U25))*1.96</f>
        <v>13.242927931041757</v>
      </c>
      <c r="V25" s="42">
        <f>(SQRT(('Ath.Acts.%Agree'!V25*(100-'Ath.Acts.%Agree'!V25))/CompCount!V25))*1.96</f>
        <v>14.313816169468341</v>
      </c>
      <c r="W25" s="42">
        <f>(SQRT(('Ath.Acts.%Agree'!W25*(100-'Ath.Acts.%Agree'!W25))/CompCount!W25))*1.96</f>
        <v>8.3149466999086332</v>
      </c>
      <c r="X25" s="42">
        <f>(SQRT(('Ath.Acts.%Agree'!X25*(100-'Ath.Acts.%Agree'!X25))/CompCount!X25))*1.96</f>
        <v>9.932184308980549</v>
      </c>
      <c r="Y25" s="43" t="s">
        <v>9</v>
      </c>
    </row>
  </sheetData>
  <pageMargins left="0.7" right="0.7" top="0.75" bottom="0.75" header="0.3" footer="0.3"/>
  <ignoredErrors>
    <ignoredError sqref="U1 W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U25"/>
  <sheetViews>
    <sheetView zoomScale="80" zoomScaleNormal="80" workbookViewId="0">
      <selection activeCell="F9" sqref="F9"/>
    </sheetView>
  </sheetViews>
  <sheetFormatPr defaultRowHeight="15"/>
  <cols>
    <col min="1" max="1" width="9.28515625" customWidth="1"/>
    <col min="2" max="2" width="14.42578125" customWidth="1"/>
    <col min="3" max="3" width="16.7109375" customWidth="1"/>
    <col min="4" max="4" width="20.85546875" customWidth="1"/>
    <col min="7" max="7" width="10.42578125" customWidth="1"/>
    <col min="21" max="21" width="13.140625" customWidth="1"/>
  </cols>
  <sheetData>
    <row r="1" spans="1:21" ht="20.25">
      <c r="A1" s="37" t="s">
        <v>14</v>
      </c>
      <c r="B1" s="33" t="s">
        <v>15</v>
      </c>
      <c r="C1" s="37" t="s">
        <v>16</v>
      </c>
      <c r="D1" s="37" t="s">
        <v>17</v>
      </c>
      <c r="E1" s="33" t="s">
        <v>40</v>
      </c>
      <c r="G1" s="34"/>
      <c r="H1" s="32"/>
      <c r="I1" s="33"/>
      <c r="J1" s="34"/>
      <c r="K1" s="32"/>
      <c r="L1" s="33"/>
      <c r="M1" s="34"/>
      <c r="N1" s="34"/>
      <c r="O1" s="34"/>
      <c r="P1" s="34"/>
      <c r="Q1" s="34"/>
      <c r="R1" s="34"/>
      <c r="S1" s="34"/>
      <c r="T1" s="32"/>
      <c r="U1" s="33"/>
    </row>
    <row r="2" spans="1:21" ht="20.25">
      <c r="A2" s="33">
        <v>81</v>
      </c>
      <c r="B2" s="45">
        <v>78.0488</v>
      </c>
      <c r="C2" s="37">
        <v>32</v>
      </c>
      <c r="D2" s="37">
        <v>41</v>
      </c>
      <c r="E2" s="45">
        <v>12.669993480834652</v>
      </c>
      <c r="G2" s="34"/>
      <c r="H2" s="33"/>
      <c r="I2" s="44"/>
      <c r="J2" s="34"/>
      <c r="K2" s="33"/>
      <c r="L2" s="44"/>
      <c r="M2" s="34"/>
      <c r="N2" s="34"/>
      <c r="O2" s="34"/>
      <c r="P2" s="34"/>
      <c r="Q2" s="34"/>
      <c r="R2" s="34"/>
      <c r="S2" s="34"/>
      <c r="T2" s="33"/>
      <c r="U2" s="45"/>
    </row>
    <row r="3" spans="1:21" ht="20.25">
      <c r="A3" s="33" t="s">
        <v>2</v>
      </c>
      <c r="B3" s="45">
        <v>75.555599999999998</v>
      </c>
      <c r="C3" s="37">
        <v>34</v>
      </c>
      <c r="D3" s="37">
        <v>45</v>
      </c>
      <c r="E3" s="45">
        <v>12.556622407913704</v>
      </c>
      <c r="J3" s="34"/>
      <c r="K3" s="34"/>
      <c r="L3" s="34"/>
      <c r="M3" s="34"/>
      <c r="N3" s="34"/>
      <c r="O3" s="34"/>
      <c r="P3" s="34"/>
      <c r="Q3" s="34"/>
      <c r="R3" s="34"/>
      <c r="S3" s="34"/>
      <c r="T3" s="33"/>
      <c r="U3" s="34"/>
    </row>
    <row r="4" spans="1:21" ht="20.25">
      <c r="A4" s="33">
        <v>1891</v>
      </c>
      <c r="B4" s="45">
        <v>75.555599999999998</v>
      </c>
      <c r="C4" s="37">
        <v>34</v>
      </c>
      <c r="D4" s="37">
        <v>45</v>
      </c>
      <c r="E4" s="45">
        <v>12.556622407913704</v>
      </c>
      <c r="J4" s="34"/>
      <c r="K4" s="34"/>
      <c r="L4" s="34"/>
      <c r="M4" s="34"/>
      <c r="N4" s="34"/>
      <c r="O4" s="34"/>
      <c r="P4" s="34"/>
      <c r="Q4" s="34"/>
      <c r="R4" s="34"/>
      <c r="S4" s="34"/>
      <c r="T4" s="33"/>
      <c r="U4" s="34"/>
    </row>
    <row r="5" spans="1:21" ht="20.25">
      <c r="A5" s="33" t="s">
        <v>1</v>
      </c>
      <c r="B5" s="45">
        <v>73.333299999999994</v>
      </c>
      <c r="C5" s="37">
        <v>33</v>
      </c>
      <c r="D5" s="37">
        <v>45</v>
      </c>
      <c r="E5" s="45">
        <v>12.92067094752537</v>
      </c>
      <c r="J5" s="34"/>
      <c r="K5" s="34"/>
      <c r="L5" s="34"/>
      <c r="M5" s="34"/>
      <c r="N5" s="34"/>
      <c r="O5" s="34"/>
      <c r="P5" s="34"/>
      <c r="Q5" s="34"/>
      <c r="R5" s="34"/>
      <c r="S5" s="34"/>
      <c r="T5" s="33"/>
      <c r="U5" s="34"/>
    </row>
    <row r="6" spans="1:21" ht="20.25">
      <c r="A6" s="33" t="s">
        <v>12</v>
      </c>
      <c r="B6" s="45">
        <v>73.333299999999994</v>
      </c>
      <c r="C6" s="37">
        <v>33</v>
      </c>
      <c r="D6" s="37">
        <v>45</v>
      </c>
      <c r="E6" s="45">
        <v>12.92067094752537</v>
      </c>
      <c r="J6" s="34"/>
      <c r="K6" s="34"/>
      <c r="L6" s="34"/>
      <c r="M6" s="34"/>
      <c r="N6" s="34"/>
      <c r="O6" s="34"/>
      <c r="P6" s="34"/>
      <c r="Q6" s="34"/>
      <c r="R6" s="34"/>
      <c r="S6" s="34"/>
      <c r="T6" s="33"/>
      <c r="U6" s="34"/>
    </row>
    <row r="7" spans="1:21" ht="20.25">
      <c r="A7" s="36" t="s">
        <v>11</v>
      </c>
      <c r="B7" s="45">
        <v>71.111099999999993</v>
      </c>
      <c r="C7" s="37">
        <v>32</v>
      </c>
      <c r="D7" s="37">
        <v>45</v>
      </c>
      <c r="E7" s="45">
        <v>13.242927931041757</v>
      </c>
      <c r="J7" s="34"/>
      <c r="K7" s="34"/>
      <c r="L7" s="34"/>
      <c r="M7" s="34"/>
      <c r="N7" s="34"/>
      <c r="O7" s="34"/>
      <c r="P7" s="34"/>
      <c r="Q7" s="34"/>
      <c r="R7" s="34"/>
      <c r="S7" s="34"/>
      <c r="T7" s="33"/>
      <c r="U7" s="34"/>
    </row>
    <row r="8" spans="1:21" ht="20.25">
      <c r="A8" s="33" t="s">
        <v>35</v>
      </c>
      <c r="B8" s="45">
        <v>71.111099999999993</v>
      </c>
      <c r="C8" s="37">
        <v>32</v>
      </c>
      <c r="D8" s="37">
        <v>45</v>
      </c>
      <c r="E8" s="45">
        <v>13.242927931041757</v>
      </c>
      <c r="J8" s="34"/>
      <c r="K8" s="34"/>
      <c r="L8" s="34"/>
      <c r="M8" s="34"/>
      <c r="N8" s="34"/>
      <c r="O8" s="34"/>
      <c r="P8" s="34"/>
      <c r="Q8" s="34"/>
      <c r="R8" s="34"/>
      <c r="S8" s="34"/>
      <c r="T8" s="36"/>
      <c r="U8" s="34"/>
    </row>
    <row r="9" spans="1:21" ht="20.25">
      <c r="A9" s="33">
        <v>1175</v>
      </c>
      <c r="B9" s="45">
        <v>71.111099999999993</v>
      </c>
      <c r="C9" s="37">
        <v>32</v>
      </c>
      <c r="D9" s="37">
        <v>45</v>
      </c>
      <c r="E9" s="45">
        <v>13.242927931041757</v>
      </c>
      <c r="J9" s="34"/>
      <c r="K9" s="34"/>
      <c r="L9" s="34"/>
      <c r="M9" s="34"/>
      <c r="N9" s="34"/>
      <c r="O9" s="34"/>
      <c r="P9" s="34"/>
      <c r="Q9" s="34"/>
      <c r="R9" s="34"/>
      <c r="S9" s="34"/>
      <c r="T9" s="33"/>
      <c r="U9" s="34"/>
    </row>
    <row r="10" spans="1:21" ht="20.25">
      <c r="A10" s="33" t="s">
        <v>37</v>
      </c>
      <c r="B10" s="45">
        <v>71.111099999999993</v>
      </c>
      <c r="C10" s="37">
        <v>32</v>
      </c>
      <c r="D10" s="37">
        <v>45</v>
      </c>
      <c r="E10" s="45">
        <v>13.242927931041757</v>
      </c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3"/>
      <c r="U10" s="34"/>
    </row>
    <row r="11" spans="1:21" ht="20.25">
      <c r="A11" s="33">
        <v>945</v>
      </c>
      <c r="B11" s="45">
        <v>68.888900000000007</v>
      </c>
      <c r="C11" s="37">
        <v>31</v>
      </c>
      <c r="D11" s="37">
        <v>45</v>
      </c>
      <c r="E11" s="45">
        <v>13.526396784891437</v>
      </c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3"/>
      <c r="U11" s="34"/>
    </row>
    <row r="12" spans="1:21" ht="20.25">
      <c r="A12" s="33">
        <v>1739</v>
      </c>
      <c r="B12" s="45">
        <v>68.888900000000007</v>
      </c>
      <c r="C12" s="37">
        <v>31</v>
      </c>
      <c r="D12" s="37">
        <v>45</v>
      </c>
      <c r="E12" s="45">
        <v>13.526396784891437</v>
      </c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3"/>
      <c r="U12" s="34"/>
    </row>
    <row r="13" spans="1:21" ht="20.25">
      <c r="A13" s="33" t="s">
        <v>10</v>
      </c>
      <c r="B13" s="45">
        <v>67.441900000000004</v>
      </c>
      <c r="C13" s="37">
        <v>29</v>
      </c>
      <c r="D13" s="37">
        <v>43</v>
      </c>
      <c r="E13" s="45">
        <v>14.006069220874265</v>
      </c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3"/>
      <c r="U13" s="34"/>
    </row>
    <row r="14" spans="1:21" ht="20.25">
      <c r="A14" s="33" t="s">
        <v>8</v>
      </c>
      <c r="B14" s="45">
        <v>65.909099999999995</v>
      </c>
      <c r="C14" s="37">
        <v>29</v>
      </c>
      <c r="D14" s="37">
        <v>44</v>
      </c>
      <c r="E14" s="45">
        <v>14.006243010358164</v>
      </c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3"/>
      <c r="U14" s="34"/>
    </row>
    <row r="15" spans="1:21" ht="20.25">
      <c r="A15" s="33" t="s">
        <v>3</v>
      </c>
      <c r="B15" s="45">
        <v>63.4146</v>
      </c>
      <c r="C15" s="37">
        <v>26</v>
      </c>
      <c r="D15" s="37">
        <v>41</v>
      </c>
      <c r="E15" s="45">
        <v>14.743910147447767</v>
      </c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3"/>
      <c r="U15" s="34"/>
    </row>
    <row r="16" spans="1:21" ht="20.25">
      <c r="A16" s="33" t="s">
        <v>6</v>
      </c>
      <c r="B16" s="45">
        <v>60</v>
      </c>
      <c r="C16" s="37">
        <v>27</v>
      </c>
      <c r="D16" s="37">
        <v>45</v>
      </c>
      <c r="E16" s="45">
        <v>14.313816169468341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3"/>
      <c r="U16" s="34"/>
    </row>
    <row r="17" spans="1:21" ht="20.25">
      <c r="A17" s="33" t="s">
        <v>36</v>
      </c>
      <c r="B17" s="45">
        <v>60</v>
      </c>
      <c r="C17" s="37">
        <v>27</v>
      </c>
      <c r="D17" s="37">
        <v>45</v>
      </c>
      <c r="E17" s="45">
        <v>14.313816169468341</v>
      </c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3"/>
      <c r="U17" s="34"/>
    </row>
    <row r="18" spans="1:21" ht="20.25">
      <c r="A18" s="33" t="s">
        <v>7</v>
      </c>
      <c r="B18" s="45">
        <v>59.375</v>
      </c>
      <c r="C18" s="37">
        <v>19</v>
      </c>
      <c r="D18" s="37">
        <v>32</v>
      </c>
      <c r="E18" s="45">
        <v>17.016866058964851</v>
      </c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3"/>
      <c r="U18" s="34"/>
    </row>
    <row r="19" spans="1:21" ht="20.25">
      <c r="A19" s="33" t="s">
        <v>13</v>
      </c>
      <c r="B19" s="45">
        <v>57.777799999999999</v>
      </c>
      <c r="C19" s="37">
        <v>26</v>
      </c>
      <c r="D19" s="37">
        <v>45</v>
      </c>
      <c r="E19" s="45">
        <v>14.431143471763386</v>
      </c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3"/>
      <c r="U19" s="34"/>
    </row>
    <row r="20" spans="1:21" ht="20.25">
      <c r="A20" s="33">
        <v>1352</v>
      </c>
      <c r="B20" s="45">
        <v>57.777799999999999</v>
      </c>
      <c r="C20" s="37">
        <v>26</v>
      </c>
      <c r="D20" s="37">
        <v>45</v>
      </c>
      <c r="E20" s="45">
        <v>14.431143471763386</v>
      </c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3"/>
      <c r="U20" s="34"/>
    </row>
    <row r="21" spans="1:21" ht="20.25">
      <c r="A21" s="33">
        <v>383</v>
      </c>
      <c r="B21" s="45">
        <v>52.381</v>
      </c>
      <c r="C21" s="37">
        <v>11</v>
      </c>
      <c r="D21" s="37">
        <v>21</v>
      </c>
      <c r="E21" s="45">
        <v>21.361092079161121</v>
      </c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3"/>
      <c r="U21" s="34"/>
    </row>
    <row r="22" spans="1:21" ht="20.25">
      <c r="A22" s="33" t="s">
        <v>5</v>
      </c>
      <c r="B22" s="45">
        <v>51.1111</v>
      </c>
      <c r="C22" s="37">
        <v>23</v>
      </c>
      <c r="D22" s="37">
        <v>45</v>
      </c>
      <c r="E22" s="45">
        <v>14.605369924794756</v>
      </c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3"/>
      <c r="U22" s="34"/>
    </row>
    <row r="23" spans="1:21" ht="20.25">
      <c r="A23" s="33">
        <v>614</v>
      </c>
      <c r="B23" s="45">
        <v>48.8889</v>
      </c>
      <c r="C23" s="37">
        <v>22</v>
      </c>
      <c r="D23" s="37">
        <v>45</v>
      </c>
      <c r="E23" s="45">
        <v>14.605369924794756</v>
      </c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3"/>
      <c r="U23" s="34"/>
    </row>
    <row r="24" spans="1:21" ht="20.25">
      <c r="A24" s="33" t="s">
        <v>4</v>
      </c>
      <c r="B24" s="45">
        <v>38.8889</v>
      </c>
      <c r="C24" s="37">
        <v>14</v>
      </c>
      <c r="D24" s="37">
        <v>36</v>
      </c>
      <c r="E24" s="45">
        <v>15.924936196980564</v>
      </c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3"/>
      <c r="U24" s="34"/>
    </row>
    <row r="25" spans="1:21" ht="20.25">
      <c r="A25" s="34"/>
      <c r="B25" s="34"/>
      <c r="C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3"/>
      <c r="U25" s="34"/>
    </row>
  </sheetData>
  <sortState ref="K3:U25">
    <sortCondition descending="1" ref="L3:L25"/>
  </sortState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  <headerFooter>
    <oddHeader>&amp;L&amp;F&amp;C&amp;D&amp;T&amp;R&amp;A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R22"/>
  <sheetViews>
    <sheetView topLeftCell="B1" workbookViewId="0">
      <selection activeCell="D13" sqref="D13"/>
    </sheetView>
  </sheetViews>
  <sheetFormatPr defaultRowHeight="15"/>
  <cols>
    <col min="2" max="2" width="14.5703125" customWidth="1"/>
    <col min="3" max="3" width="13.5703125" customWidth="1"/>
    <col min="4" max="4" width="8.7109375" customWidth="1"/>
    <col min="5" max="5" width="7.7109375" customWidth="1"/>
    <col min="6" max="6" width="10.42578125" customWidth="1"/>
    <col min="7" max="7" width="13.85546875" customWidth="1"/>
    <col min="8" max="8" width="12.85546875" customWidth="1"/>
    <col min="9" max="9" width="9.140625" customWidth="1"/>
    <col min="10" max="10" width="5.7109375" customWidth="1"/>
    <col min="12" max="12" width="14" customWidth="1"/>
    <col min="13" max="13" width="13.140625" customWidth="1"/>
    <col min="14" max="14" width="9.85546875" customWidth="1"/>
    <col min="15" max="15" width="11.28515625" customWidth="1"/>
    <col min="16" max="16" width="11.85546875" customWidth="1"/>
    <col min="17" max="17" width="13" customWidth="1"/>
  </cols>
  <sheetData>
    <row r="1" spans="1:18" ht="18" customHeight="1">
      <c r="A1" s="50" t="s">
        <v>21</v>
      </c>
      <c r="B1" s="50"/>
      <c r="C1" s="50"/>
      <c r="D1" s="6"/>
      <c r="E1" s="7"/>
      <c r="F1" s="50" t="s">
        <v>22</v>
      </c>
      <c r="G1" s="50"/>
      <c r="H1" s="50"/>
      <c r="I1" s="7"/>
      <c r="J1" s="7"/>
      <c r="K1" s="50" t="s">
        <v>23</v>
      </c>
      <c r="L1" s="50"/>
      <c r="M1" s="50"/>
      <c r="N1" s="7"/>
      <c r="O1" s="50" t="s">
        <v>41</v>
      </c>
      <c r="P1" s="50"/>
      <c r="Q1" s="50"/>
    </row>
    <row r="2" spans="1:18" ht="18" customHeight="1">
      <c r="A2" s="7" t="s">
        <v>14</v>
      </c>
      <c r="B2" s="8" t="s">
        <v>25</v>
      </c>
      <c r="C2" s="8" t="s">
        <v>26</v>
      </c>
      <c r="D2" s="8" t="s">
        <v>34</v>
      </c>
      <c r="E2" s="7"/>
      <c r="F2" s="7" t="s">
        <v>14</v>
      </c>
      <c r="G2" s="8" t="s">
        <v>25</v>
      </c>
      <c r="H2" s="8" t="s">
        <v>26</v>
      </c>
      <c r="I2" s="7" t="s">
        <v>34</v>
      </c>
      <c r="J2" s="7"/>
      <c r="K2" s="7" t="s">
        <v>14</v>
      </c>
      <c r="L2" s="8" t="s">
        <v>25</v>
      </c>
      <c r="M2" s="8" t="s">
        <v>26</v>
      </c>
      <c r="N2" s="7" t="s">
        <v>34</v>
      </c>
      <c r="O2" s="7" t="s">
        <v>14</v>
      </c>
      <c r="P2" s="8" t="s">
        <v>25</v>
      </c>
      <c r="Q2" s="8" t="s">
        <v>26</v>
      </c>
      <c r="R2" s="8" t="s">
        <v>34</v>
      </c>
    </row>
    <row r="3" spans="1:18" ht="18" customHeight="1">
      <c r="A3" s="12" t="s">
        <v>2</v>
      </c>
      <c r="B3" s="10">
        <v>34</v>
      </c>
      <c r="C3" s="10">
        <v>45</v>
      </c>
      <c r="D3" s="49">
        <f>B3/C3</f>
        <v>0.75555555555555554</v>
      </c>
      <c r="E3" s="7"/>
      <c r="F3" s="12" t="s">
        <v>30</v>
      </c>
      <c r="G3" s="13">
        <v>32</v>
      </c>
      <c r="H3" s="13">
        <v>41</v>
      </c>
      <c r="I3" s="49">
        <f t="shared" ref="I3:I9" si="0">G3/H3</f>
        <v>0.78048780487804881</v>
      </c>
      <c r="J3" s="14"/>
      <c r="K3" s="12" t="s">
        <v>8</v>
      </c>
      <c r="L3" s="13">
        <v>29</v>
      </c>
      <c r="M3" s="13">
        <v>44</v>
      </c>
      <c r="N3" s="49">
        <f t="shared" ref="N3:N8" si="1">L3/M3</f>
        <v>0.65909090909090906</v>
      </c>
      <c r="O3" s="12" t="s">
        <v>33</v>
      </c>
      <c r="P3" s="10">
        <v>11</v>
      </c>
      <c r="Q3" s="13">
        <v>21</v>
      </c>
      <c r="R3" s="49">
        <f>P3/Q3</f>
        <v>0.52380952380952384</v>
      </c>
    </row>
    <row r="4" spans="1:18" ht="18" customHeight="1">
      <c r="A4" s="9" t="s">
        <v>11</v>
      </c>
      <c r="B4" s="10">
        <v>32</v>
      </c>
      <c r="C4" s="10">
        <v>45</v>
      </c>
      <c r="D4" s="49">
        <f t="shared" ref="D4:D5" si="2">B4/C4</f>
        <v>0.71111111111111114</v>
      </c>
      <c r="E4" s="7"/>
      <c r="F4" s="12">
        <v>1891</v>
      </c>
      <c r="G4" s="13">
        <v>34</v>
      </c>
      <c r="H4" s="13">
        <v>45</v>
      </c>
      <c r="I4" s="49">
        <f t="shared" si="0"/>
        <v>0.75555555555555554</v>
      </c>
      <c r="J4" s="14"/>
      <c r="K4" s="12" t="s">
        <v>6</v>
      </c>
      <c r="L4" s="10">
        <v>27</v>
      </c>
      <c r="M4" s="13">
        <v>45</v>
      </c>
      <c r="N4" s="49">
        <f t="shared" si="1"/>
        <v>0.6</v>
      </c>
      <c r="O4" s="12" t="s">
        <v>5</v>
      </c>
      <c r="P4" s="10">
        <v>23</v>
      </c>
      <c r="Q4" s="13">
        <v>45</v>
      </c>
      <c r="R4" s="49">
        <f>P4/Q4</f>
        <v>0.51111111111111107</v>
      </c>
    </row>
    <row r="5" spans="1:18" ht="18" customHeight="1">
      <c r="A5" s="10" t="s">
        <v>10</v>
      </c>
      <c r="B5" s="13">
        <v>29</v>
      </c>
      <c r="C5" s="13">
        <v>43</v>
      </c>
      <c r="D5" s="49">
        <f t="shared" si="2"/>
        <v>0.67441860465116277</v>
      </c>
      <c r="E5" s="7"/>
      <c r="F5" s="12" t="s">
        <v>1</v>
      </c>
      <c r="G5" s="13">
        <v>33</v>
      </c>
      <c r="H5" s="13">
        <v>45</v>
      </c>
      <c r="I5" s="49">
        <f t="shared" si="0"/>
        <v>0.73333333333333328</v>
      </c>
      <c r="J5" s="14"/>
      <c r="K5" s="12">
        <v>1073</v>
      </c>
      <c r="L5" s="10">
        <v>27</v>
      </c>
      <c r="M5" s="13">
        <v>45</v>
      </c>
      <c r="N5" s="49">
        <f t="shared" si="1"/>
        <v>0.6</v>
      </c>
      <c r="O5" s="23">
        <v>614</v>
      </c>
      <c r="P5" s="7">
        <v>22</v>
      </c>
      <c r="Q5" s="7">
        <v>45</v>
      </c>
      <c r="R5" s="49">
        <f>P5/Q5</f>
        <v>0.48888888888888887</v>
      </c>
    </row>
    <row r="6" spans="1:18" ht="18" customHeight="1">
      <c r="A6" s="15" t="s">
        <v>28</v>
      </c>
      <c r="B6" s="7">
        <f>SUM(B3:B5)</f>
        <v>95</v>
      </c>
      <c r="C6" s="7">
        <f>SUM(C3:C5)</f>
        <v>133</v>
      </c>
      <c r="D6" s="11"/>
      <c r="E6" s="7"/>
      <c r="F6" s="12" t="s">
        <v>12</v>
      </c>
      <c r="G6" s="13">
        <v>33</v>
      </c>
      <c r="H6" s="13">
        <v>45</v>
      </c>
      <c r="I6" s="49">
        <f t="shared" si="0"/>
        <v>0.73333333333333328</v>
      </c>
      <c r="J6" s="14"/>
      <c r="K6" s="12" t="s">
        <v>7</v>
      </c>
      <c r="L6" s="10">
        <v>19</v>
      </c>
      <c r="M6" s="13">
        <v>32</v>
      </c>
      <c r="N6" s="49">
        <f t="shared" si="1"/>
        <v>0.59375</v>
      </c>
      <c r="O6" s="12" t="s">
        <v>4</v>
      </c>
      <c r="P6" s="10">
        <v>14</v>
      </c>
      <c r="Q6" s="13">
        <v>36</v>
      </c>
      <c r="R6" s="49">
        <f>P6/Q6</f>
        <v>0.3888888888888889</v>
      </c>
    </row>
    <row r="7" spans="1:18" ht="18" customHeight="1">
      <c r="A7" s="7"/>
      <c r="B7" s="8" t="s">
        <v>15</v>
      </c>
      <c r="C7" s="17">
        <f>B6/C6</f>
        <v>0.7142857142857143</v>
      </c>
      <c r="D7" s="18">
        <f>(SQRT((C8*(100-C8))/C6))*1.96</f>
        <v>7.6777189594991437</v>
      </c>
      <c r="F7" s="12">
        <v>630</v>
      </c>
      <c r="G7" s="13">
        <v>32</v>
      </c>
      <c r="H7" s="13">
        <v>45</v>
      </c>
      <c r="I7" s="49">
        <f t="shared" si="0"/>
        <v>0.71111111111111114</v>
      </c>
      <c r="J7" s="14"/>
      <c r="K7" s="12" t="s">
        <v>32</v>
      </c>
      <c r="L7" s="13">
        <v>26</v>
      </c>
      <c r="M7" s="13">
        <v>45</v>
      </c>
      <c r="N7" s="49">
        <f t="shared" si="1"/>
        <v>0.57777777777777772</v>
      </c>
      <c r="O7" s="15" t="s">
        <v>28</v>
      </c>
      <c r="P7" s="7">
        <f>SUM(P3:P6)</f>
        <v>70</v>
      </c>
      <c r="Q7" s="7">
        <f>SUM(Q3:Q6)</f>
        <v>147</v>
      </c>
    </row>
    <row r="8" spans="1:18" ht="18" customHeight="1">
      <c r="A8" s="7"/>
      <c r="B8" s="7"/>
      <c r="C8" s="19">
        <f>C7*100</f>
        <v>71.428571428571431</v>
      </c>
      <c r="D8" s="7"/>
      <c r="E8" s="7"/>
      <c r="F8" s="12">
        <v>1175</v>
      </c>
      <c r="G8" s="13">
        <v>32</v>
      </c>
      <c r="H8" s="13">
        <v>45</v>
      </c>
      <c r="I8" s="49">
        <f>G8/H8</f>
        <v>0.71111111111111114</v>
      </c>
      <c r="J8" s="7"/>
      <c r="K8" s="12" t="s">
        <v>13</v>
      </c>
      <c r="L8" s="10">
        <v>26</v>
      </c>
      <c r="M8" s="13">
        <v>45</v>
      </c>
      <c r="N8" s="49">
        <f t="shared" si="1"/>
        <v>0.57777777777777772</v>
      </c>
      <c r="O8" s="7"/>
      <c r="P8" s="7"/>
      <c r="Q8" s="7"/>
    </row>
    <row r="9" spans="1:18" ht="18" customHeight="1">
      <c r="A9" s="7"/>
      <c r="F9" s="12">
        <v>1704</v>
      </c>
      <c r="G9" s="13">
        <v>32</v>
      </c>
      <c r="H9" s="13">
        <v>45</v>
      </c>
      <c r="I9" s="49">
        <f t="shared" si="0"/>
        <v>0.71111111111111114</v>
      </c>
      <c r="J9" s="7"/>
      <c r="K9" s="15" t="s">
        <v>28</v>
      </c>
      <c r="L9" s="7">
        <f>SUM(L3:L8)</f>
        <v>154</v>
      </c>
      <c r="M9" s="7">
        <f>SUM(M3:M8)</f>
        <v>256</v>
      </c>
      <c r="N9" s="7"/>
      <c r="O9" s="7"/>
      <c r="P9" s="8" t="s">
        <v>15</v>
      </c>
      <c r="Q9" s="17">
        <f>P7/Q7</f>
        <v>0.47619047619047616</v>
      </c>
      <c r="R9" s="18">
        <f>(SQRT((Q10*(100-Q10))/Q7))*1.96</f>
        <v>8.0737342775933101</v>
      </c>
    </row>
    <row r="10" spans="1:18" ht="18" customHeight="1">
      <c r="F10" s="12" t="s">
        <v>27</v>
      </c>
      <c r="G10" s="13">
        <v>31</v>
      </c>
      <c r="H10" s="13">
        <v>45</v>
      </c>
      <c r="I10" s="49">
        <f>G10/H10</f>
        <v>0.68888888888888888</v>
      </c>
      <c r="J10" s="7"/>
      <c r="K10" s="7"/>
      <c r="L10" s="7"/>
      <c r="M10" s="7"/>
      <c r="N10" s="7"/>
      <c r="O10" s="7"/>
      <c r="P10" s="7"/>
      <c r="Q10" s="19">
        <f>Q9*100</f>
        <v>47.619047619047613</v>
      </c>
    </row>
    <row r="11" spans="1:18" ht="18" customHeight="1">
      <c r="F11" s="12" t="s">
        <v>31</v>
      </c>
      <c r="G11" s="13">
        <v>31</v>
      </c>
      <c r="H11" s="13">
        <v>45</v>
      </c>
      <c r="I11" s="49">
        <f>G11/H11</f>
        <v>0.68888888888888888</v>
      </c>
      <c r="J11" s="20"/>
      <c r="K11" s="7"/>
      <c r="L11" s="8" t="s">
        <v>15</v>
      </c>
      <c r="M11" s="17">
        <f>L9/M9</f>
        <v>0.6015625</v>
      </c>
      <c r="N11" s="18">
        <f>(SQRT((M12*(100-M12))/M9))*1.96</f>
        <v>5.9973109895372785</v>
      </c>
    </row>
    <row r="12" spans="1:18" ht="18" customHeight="1">
      <c r="A12" s="7"/>
      <c r="B12" s="7"/>
      <c r="D12" s="7"/>
      <c r="F12" s="12" t="s">
        <v>3</v>
      </c>
      <c r="G12" s="13">
        <v>26</v>
      </c>
      <c r="H12" s="13">
        <v>41</v>
      </c>
      <c r="I12" s="49">
        <f>G12/H12</f>
        <v>0.63414634146341464</v>
      </c>
      <c r="J12" s="7"/>
      <c r="K12" s="7"/>
      <c r="L12" s="7"/>
      <c r="M12" s="19">
        <f>M11*100</f>
        <v>60.15625</v>
      </c>
      <c r="N12" s="7"/>
    </row>
    <row r="13" spans="1:18" ht="18" customHeight="1">
      <c r="A13" s="7"/>
      <c r="B13" s="7"/>
      <c r="C13" s="7"/>
      <c r="D13" s="7"/>
      <c r="E13" s="16"/>
      <c r="F13" s="15" t="s">
        <v>28</v>
      </c>
      <c r="G13" s="7">
        <f>SUM(G3:G12)</f>
        <v>316</v>
      </c>
      <c r="H13" s="7">
        <f>SUM(H3:H12)</f>
        <v>442</v>
      </c>
      <c r="I13" s="7"/>
      <c r="J13" s="7"/>
      <c r="O13" s="7"/>
      <c r="P13" s="7"/>
      <c r="Q13" s="7"/>
    </row>
    <row r="14" spans="1:18" ht="18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N14" s="7"/>
      <c r="O14" s="7"/>
      <c r="P14" s="7"/>
      <c r="Q14" s="7"/>
    </row>
    <row r="15" spans="1:18" ht="18" customHeight="1">
      <c r="A15" s="7"/>
      <c r="B15" s="7"/>
      <c r="C15" s="7"/>
      <c r="D15" s="7"/>
      <c r="E15" s="7"/>
      <c r="F15" s="7"/>
      <c r="G15" s="8" t="s">
        <v>15</v>
      </c>
      <c r="H15" s="17">
        <f>G13/H13</f>
        <v>0.71493212669683259</v>
      </c>
      <c r="I15" s="18">
        <f>(SQRT((H16*(100-H16))/H13))*1.96</f>
        <v>4.2087340273611709</v>
      </c>
      <c r="J15" s="7"/>
      <c r="K15" s="7"/>
      <c r="L15" s="7"/>
      <c r="M15" s="7"/>
      <c r="N15" s="7"/>
      <c r="O15" s="7"/>
      <c r="P15" s="7"/>
      <c r="Q15" s="7"/>
    </row>
    <row r="16" spans="1:18" ht="18" customHeight="1">
      <c r="A16" s="7"/>
      <c r="B16" s="7"/>
      <c r="C16" s="7"/>
      <c r="D16" s="7"/>
      <c r="E16" s="7"/>
      <c r="F16" s="7"/>
      <c r="G16" s="7"/>
      <c r="H16" s="21">
        <f>H15*100</f>
        <v>71.49321266968326</v>
      </c>
      <c r="I16" s="7"/>
      <c r="J16" s="7"/>
      <c r="K16" s="7"/>
      <c r="L16" s="7"/>
      <c r="M16" s="7"/>
      <c r="N16" s="7"/>
      <c r="O16" s="7"/>
      <c r="P16" s="7"/>
      <c r="Q16" s="7"/>
    </row>
    <row r="17" spans="1:17" ht="18" customHeight="1">
      <c r="A17" s="7"/>
      <c r="B17" s="7"/>
      <c r="C17" s="7"/>
      <c r="D17" s="7"/>
      <c r="E17" s="7"/>
      <c r="F17" s="9"/>
      <c r="G17" s="10"/>
      <c r="H17" s="10"/>
      <c r="I17" s="7"/>
      <c r="J17" s="7"/>
      <c r="K17" s="7"/>
      <c r="L17" s="7"/>
      <c r="M17" s="7"/>
      <c r="N17" s="7"/>
      <c r="O17" s="7"/>
      <c r="P17" s="7"/>
      <c r="Q17" s="7"/>
    </row>
    <row r="18" spans="1:17" ht="18" customHeight="1">
      <c r="A18" s="7"/>
      <c r="B18" s="7"/>
      <c r="C18" s="7"/>
      <c r="D18" s="7"/>
      <c r="E18" s="7" t="s">
        <v>29</v>
      </c>
      <c r="F18" s="7" t="s">
        <v>28</v>
      </c>
      <c r="G18" s="7">
        <f>SUM(G13,B6)</f>
        <v>411</v>
      </c>
      <c r="H18" s="7">
        <f>SUM(H13,C6)</f>
        <v>575</v>
      </c>
      <c r="I18" s="7"/>
      <c r="J18" s="7"/>
      <c r="K18" s="7"/>
      <c r="L18" s="7"/>
      <c r="M18" s="7"/>
      <c r="N18" s="7"/>
      <c r="O18" s="7"/>
      <c r="P18" s="7"/>
      <c r="Q18" s="7"/>
    </row>
    <row r="19" spans="1:17" ht="18" customHeight="1">
      <c r="A19" s="7"/>
      <c r="B19" s="7"/>
      <c r="C19" s="7"/>
      <c r="D19" s="7"/>
      <c r="E19" s="16"/>
      <c r="F19" s="7"/>
      <c r="G19" s="8" t="s">
        <v>15</v>
      </c>
      <c r="H19" s="17">
        <f>G18/H18</f>
        <v>0.71478260869565213</v>
      </c>
      <c r="I19" s="18">
        <f>(SQRT((H20*(100-H20))/H18))*1.96</f>
        <v>3.6906013756140825</v>
      </c>
      <c r="J19" s="7"/>
      <c r="K19" s="7"/>
      <c r="L19" s="7"/>
      <c r="M19" s="7"/>
      <c r="N19" s="7"/>
      <c r="O19" s="7"/>
      <c r="P19" s="7"/>
      <c r="Q19" s="7"/>
    </row>
    <row r="20" spans="1:17" ht="18" customHeight="1">
      <c r="A20" s="7"/>
      <c r="B20" s="7"/>
      <c r="C20" s="7"/>
      <c r="D20" s="7"/>
      <c r="E20" s="7"/>
      <c r="F20" s="7"/>
      <c r="H20" s="21">
        <f>H19*100</f>
        <v>71.478260869565219</v>
      </c>
      <c r="J20" s="7"/>
      <c r="K20" s="7"/>
      <c r="L20" s="7"/>
      <c r="M20" s="7"/>
      <c r="N20" s="7"/>
      <c r="O20" s="7"/>
      <c r="P20" s="7"/>
      <c r="Q20" s="7"/>
    </row>
    <row r="21" spans="1:17" ht="18" customHeight="1">
      <c r="A21" s="7"/>
      <c r="B21" s="7"/>
      <c r="C21" s="7"/>
      <c r="D21" s="7"/>
      <c r="E21" s="7"/>
      <c r="F21" s="7"/>
      <c r="G21" s="8"/>
      <c r="H21" s="17"/>
      <c r="I21" s="18"/>
      <c r="J21" s="7"/>
      <c r="K21" s="7"/>
      <c r="L21" s="7"/>
      <c r="M21" s="7"/>
      <c r="N21" s="7"/>
      <c r="O21" s="7"/>
      <c r="P21" s="7"/>
      <c r="Q21" s="7"/>
    </row>
    <row r="22" spans="1:17" ht="18" customHeight="1">
      <c r="A22" s="7"/>
      <c r="B22" s="7"/>
      <c r="C22" s="7"/>
      <c r="D22" s="7"/>
      <c r="E22" s="7"/>
      <c r="F22" s="7"/>
      <c r="G22" s="7"/>
      <c r="H22" s="21"/>
      <c r="I22" s="7"/>
      <c r="J22" s="7"/>
      <c r="K22" s="7"/>
      <c r="L22" s="7"/>
      <c r="M22" s="7"/>
      <c r="N22" s="7"/>
      <c r="O22" s="7"/>
      <c r="P22" s="7"/>
      <c r="Q22" s="7"/>
    </row>
  </sheetData>
  <sortState ref="O3:R6">
    <sortCondition descending="1" ref="R3:R6"/>
  </sortState>
  <mergeCells count="4">
    <mergeCell ref="A1:C1"/>
    <mergeCell ref="F1:H1"/>
    <mergeCell ref="K1:M1"/>
    <mergeCell ref="O1:Q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R22"/>
  <sheetViews>
    <sheetView workbookViewId="0">
      <selection activeCell="R3" sqref="R3:R5"/>
    </sheetView>
  </sheetViews>
  <sheetFormatPr defaultRowHeight="15"/>
  <cols>
    <col min="2" max="2" width="14.5703125" customWidth="1"/>
    <col min="3" max="3" width="13.5703125" customWidth="1"/>
    <col min="4" max="4" width="8.7109375" customWidth="1"/>
    <col min="5" max="5" width="5.85546875" customWidth="1"/>
    <col min="6" max="6" width="10.42578125" customWidth="1"/>
    <col min="7" max="7" width="13.85546875" customWidth="1"/>
    <col min="8" max="8" width="12.85546875" customWidth="1"/>
    <col min="9" max="9" width="9.140625" customWidth="1"/>
    <col min="10" max="10" width="5.7109375" customWidth="1"/>
    <col min="12" max="12" width="14" customWidth="1"/>
    <col min="13" max="13" width="13.140625" customWidth="1"/>
    <col min="14" max="14" width="9.85546875" customWidth="1"/>
    <col min="15" max="15" width="11.28515625" customWidth="1"/>
    <col min="16" max="16" width="11.85546875" customWidth="1"/>
    <col min="17" max="17" width="13" customWidth="1"/>
  </cols>
  <sheetData>
    <row r="1" spans="1:18" ht="18" customHeight="1">
      <c r="A1" s="50" t="s">
        <v>21</v>
      </c>
      <c r="B1" s="50"/>
      <c r="C1" s="50"/>
      <c r="D1" s="6"/>
      <c r="E1" s="7"/>
      <c r="F1" s="50" t="s">
        <v>22</v>
      </c>
      <c r="G1" s="50"/>
      <c r="H1" s="50"/>
      <c r="I1" s="7"/>
      <c r="J1" s="7"/>
      <c r="K1" s="50" t="s">
        <v>23</v>
      </c>
      <c r="L1" s="50"/>
      <c r="M1" s="50"/>
      <c r="N1" s="7"/>
      <c r="O1" s="50" t="s">
        <v>24</v>
      </c>
      <c r="P1" s="50"/>
      <c r="Q1" s="50"/>
    </row>
    <row r="2" spans="1:18" ht="18" customHeight="1">
      <c r="A2" s="7" t="s">
        <v>14</v>
      </c>
      <c r="B2" s="8" t="s">
        <v>25</v>
      </c>
      <c r="C2" s="8" t="s">
        <v>26</v>
      </c>
      <c r="D2" s="8" t="s">
        <v>34</v>
      </c>
      <c r="E2" s="7"/>
      <c r="F2" s="7" t="s">
        <v>14</v>
      </c>
      <c r="G2" s="8" t="s">
        <v>25</v>
      </c>
      <c r="H2" s="8" t="s">
        <v>26</v>
      </c>
      <c r="I2" s="7" t="s">
        <v>34</v>
      </c>
      <c r="J2" s="7"/>
      <c r="K2" s="7" t="s">
        <v>14</v>
      </c>
      <c r="L2" s="8" t="s">
        <v>25</v>
      </c>
      <c r="M2" s="8" t="s">
        <v>26</v>
      </c>
      <c r="N2" s="7" t="s">
        <v>34</v>
      </c>
      <c r="O2" s="7" t="s">
        <v>14</v>
      </c>
      <c r="P2" s="8" t="s">
        <v>25</v>
      </c>
      <c r="Q2" s="8" t="s">
        <v>26</v>
      </c>
      <c r="R2" s="8" t="s">
        <v>34</v>
      </c>
    </row>
    <row r="3" spans="1:18" ht="18" customHeight="1">
      <c r="A3" s="12" t="s">
        <v>2</v>
      </c>
      <c r="B3" s="10">
        <v>15</v>
      </c>
      <c r="C3" s="10">
        <v>19</v>
      </c>
      <c r="D3" s="49">
        <f>B3/C3</f>
        <v>0.78947368421052633</v>
      </c>
      <c r="E3" s="7"/>
      <c r="F3" s="22">
        <v>1891</v>
      </c>
      <c r="G3" s="13">
        <v>16</v>
      </c>
      <c r="H3" s="13">
        <v>19</v>
      </c>
      <c r="I3" s="49">
        <f t="shared" ref="I3:I12" si="0">G3/H3</f>
        <v>0.84210526315789469</v>
      </c>
      <c r="J3" s="14"/>
      <c r="K3" s="12" t="s">
        <v>6</v>
      </c>
      <c r="L3" s="10">
        <v>11</v>
      </c>
      <c r="M3" s="13">
        <v>19</v>
      </c>
      <c r="N3" s="49">
        <f t="shared" ref="N3:N8" si="1">L3/M3</f>
        <v>0.57894736842105265</v>
      </c>
      <c r="O3" s="23">
        <v>614</v>
      </c>
      <c r="P3" s="7">
        <v>8</v>
      </c>
      <c r="Q3" s="7">
        <v>19</v>
      </c>
      <c r="R3" s="49">
        <f>P3/Q3</f>
        <v>0.42105263157894735</v>
      </c>
    </row>
    <row r="4" spans="1:18" ht="18" customHeight="1">
      <c r="A4" s="9" t="s">
        <v>11</v>
      </c>
      <c r="B4" s="10">
        <v>13</v>
      </c>
      <c r="C4" s="10">
        <v>19</v>
      </c>
      <c r="D4" s="49">
        <f>B4/C4</f>
        <v>0.68421052631578949</v>
      </c>
      <c r="E4" s="7"/>
      <c r="F4" s="12" t="s">
        <v>30</v>
      </c>
      <c r="G4" s="13">
        <v>15</v>
      </c>
      <c r="H4" s="13">
        <v>19</v>
      </c>
      <c r="I4" s="49">
        <f t="shared" si="0"/>
        <v>0.78947368421052633</v>
      </c>
      <c r="J4" s="14"/>
      <c r="K4" s="12" t="s">
        <v>8</v>
      </c>
      <c r="L4" s="13">
        <v>10</v>
      </c>
      <c r="M4" s="13">
        <v>18</v>
      </c>
      <c r="N4" s="49">
        <f t="shared" si="1"/>
        <v>0.55555555555555558</v>
      </c>
      <c r="O4" s="12" t="s">
        <v>4</v>
      </c>
      <c r="P4" s="10">
        <v>6</v>
      </c>
      <c r="Q4" s="13">
        <v>15</v>
      </c>
      <c r="R4" s="49">
        <f>P4/Q4</f>
        <v>0.4</v>
      </c>
    </row>
    <row r="5" spans="1:18" ht="18" customHeight="1">
      <c r="A5" s="10" t="s">
        <v>10</v>
      </c>
      <c r="B5" s="13">
        <v>10</v>
      </c>
      <c r="C5" s="13">
        <v>17</v>
      </c>
      <c r="D5" s="49">
        <f>B5/C5</f>
        <v>0.58823529411764708</v>
      </c>
      <c r="E5" s="7"/>
      <c r="F5" s="12" t="s">
        <v>1</v>
      </c>
      <c r="G5" s="10">
        <v>13</v>
      </c>
      <c r="H5" s="10">
        <v>19</v>
      </c>
      <c r="I5" s="49">
        <f t="shared" si="0"/>
        <v>0.68421052631578949</v>
      </c>
      <c r="J5" s="14"/>
      <c r="K5" s="12">
        <v>1073</v>
      </c>
      <c r="L5" s="10">
        <v>10</v>
      </c>
      <c r="M5" s="13">
        <v>19</v>
      </c>
      <c r="N5" s="49">
        <f t="shared" si="1"/>
        <v>0.52631578947368418</v>
      </c>
      <c r="O5" s="12" t="s">
        <v>5</v>
      </c>
      <c r="P5" s="10">
        <v>7</v>
      </c>
      <c r="Q5" s="13">
        <v>19</v>
      </c>
      <c r="R5" s="49">
        <f>P5/Q5</f>
        <v>0.36842105263157893</v>
      </c>
    </row>
    <row r="6" spans="1:18" ht="18" customHeight="1">
      <c r="A6" s="15" t="s">
        <v>28</v>
      </c>
      <c r="B6" s="7">
        <f>SUM(B3:B5)</f>
        <v>38</v>
      </c>
      <c r="C6" s="7">
        <f>SUM(C3:C5)</f>
        <v>55</v>
      </c>
      <c r="D6" s="11"/>
      <c r="E6" s="7"/>
      <c r="F6" s="12" t="s">
        <v>12</v>
      </c>
      <c r="G6" s="13">
        <v>13</v>
      </c>
      <c r="H6" s="13">
        <v>19</v>
      </c>
      <c r="I6" s="49">
        <f t="shared" si="0"/>
        <v>0.68421052631578949</v>
      </c>
      <c r="J6" s="14"/>
      <c r="K6" s="12" t="s">
        <v>32</v>
      </c>
      <c r="L6" s="13">
        <v>10</v>
      </c>
      <c r="M6" s="13">
        <v>19</v>
      </c>
      <c r="N6" s="49">
        <f t="shared" si="1"/>
        <v>0.52631578947368418</v>
      </c>
      <c r="O6" s="12">
        <v>383</v>
      </c>
      <c r="P6" s="10" t="s">
        <v>19</v>
      </c>
      <c r="Q6" s="13"/>
    </row>
    <row r="7" spans="1:18" ht="18" customHeight="1">
      <c r="A7" s="7"/>
      <c r="B7" s="7"/>
      <c r="C7" s="7"/>
      <c r="D7" s="7"/>
      <c r="F7" s="12">
        <v>1704</v>
      </c>
      <c r="G7" s="13">
        <v>13</v>
      </c>
      <c r="H7" s="13">
        <v>19</v>
      </c>
      <c r="I7" s="49">
        <f t="shared" si="0"/>
        <v>0.68421052631578949</v>
      </c>
      <c r="J7" s="14"/>
      <c r="K7" s="12" t="s">
        <v>13</v>
      </c>
      <c r="L7" s="10">
        <v>10</v>
      </c>
      <c r="M7" s="13">
        <v>19</v>
      </c>
      <c r="N7" s="49">
        <f t="shared" si="1"/>
        <v>0.52631578947368418</v>
      </c>
      <c r="O7" s="15" t="s">
        <v>28</v>
      </c>
      <c r="P7" s="7">
        <f>SUM(P3:P5)</f>
        <v>21</v>
      </c>
      <c r="Q7" s="7">
        <f>SUM(Q3:Q5)</f>
        <v>53</v>
      </c>
    </row>
    <row r="8" spans="1:18" ht="18" customHeight="1">
      <c r="A8" s="7"/>
      <c r="B8" s="8" t="s">
        <v>15</v>
      </c>
      <c r="C8" s="30">
        <f>B6/C6</f>
        <v>0.69090909090909092</v>
      </c>
      <c r="D8" s="31">
        <f>(SQRT((C9*(100-C9))/C6))*1.96</f>
        <v>12.213167014944819</v>
      </c>
      <c r="E8" s="7"/>
      <c r="F8" s="12" t="s">
        <v>27</v>
      </c>
      <c r="G8" s="13">
        <v>13</v>
      </c>
      <c r="H8" s="13">
        <v>19</v>
      </c>
      <c r="I8" s="49">
        <f t="shared" si="0"/>
        <v>0.68421052631578949</v>
      </c>
      <c r="J8" s="7"/>
      <c r="K8" s="12" t="s">
        <v>7</v>
      </c>
      <c r="L8" s="10">
        <v>3</v>
      </c>
      <c r="M8" s="13">
        <v>6</v>
      </c>
      <c r="N8" s="49">
        <f t="shared" si="1"/>
        <v>0.5</v>
      </c>
      <c r="O8" s="7"/>
      <c r="P8" s="7"/>
      <c r="Q8" s="7"/>
    </row>
    <row r="9" spans="1:18" ht="18" customHeight="1">
      <c r="A9" s="7"/>
      <c r="B9" s="7"/>
      <c r="C9" s="19">
        <f>C8*100</f>
        <v>69.090909090909093</v>
      </c>
      <c r="D9" s="7"/>
      <c r="F9" s="12">
        <v>630</v>
      </c>
      <c r="G9" s="13">
        <v>12</v>
      </c>
      <c r="H9" s="13">
        <v>19</v>
      </c>
      <c r="I9" s="49">
        <f t="shared" si="0"/>
        <v>0.63157894736842102</v>
      </c>
      <c r="J9" s="7"/>
      <c r="K9" s="15" t="s">
        <v>28</v>
      </c>
      <c r="L9" s="7">
        <f>SUM(L3:L8)</f>
        <v>54</v>
      </c>
      <c r="M9" s="7">
        <f>SUM(M3:M8)</f>
        <v>100</v>
      </c>
      <c r="N9" s="7"/>
      <c r="O9" s="7"/>
      <c r="P9" s="8" t="s">
        <v>15</v>
      </c>
      <c r="Q9" s="30">
        <f>P7/Q7</f>
        <v>0.39622641509433965</v>
      </c>
      <c r="R9" s="31">
        <f>(SQRT((Q10*(100-Q10))/Q7))*1.96</f>
        <v>13.168214840690625</v>
      </c>
    </row>
    <row r="10" spans="1:18" ht="18" customHeight="1">
      <c r="F10" s="12" t="s">
        <v>31</v>
      </c>
      <c r="G10" s="13">
        <v>12</v>
      </c>
      <c r="H10" s="13">
        <v>19</v>
      </c>
      <c r="I10" s="49">
        <f t="shared" si="0"/>
        <v>0.63157894736842102</v>
      </c>
      <c r="J10" s="7"/>
      <c r="K10" s="7"/>
      <c r="L10" s="7"/>
      <c r="M10" s="7"/>
      <c r="N10" s="7"/>
      <c r="O10" s="7"/>
      <c r="P10" s="7"/>
      <c r="Q10" s="19">
        <f>Q9*100</f>
        <v>39.622641509433961</v>
      </c>
    </row>
    <row r="11" spans="1:18" ht="18" customHeight="1">
      <c r="F11" s="12">
        <v>1175</v>
      </c>
      <c r="G11" s="13">
        <v>11</v>
      </c>
      <c r="H11" s="13">
        <v>19</v>
      </c>
      <c r="I11" s="49">
        <f t="shared" si="0"/>
        <v>0.57894736842105265</v>
      </c>
      <c r="J11" s="20"/>
      <c r="K11" s="7"/>
      <c r="L11" s="8" t="s">
        <v>15</v>
      </c>
      <c r="M11" s="17">
        <f>L9/M9</f>
        <v>0.54</v>
      </c>
      <c r="N11" s="18">
        <f>(SQRT((M12*(100-M12))/M9))*1.96</f>
        <v>9.7685896627916566</v>
      </c>
    </row>
    <row r="12" spans="1:18" ht="18" customHeight="1">
      <c r="A12" s="7"/>
      <c r="B12" s="7"/>
      <c r="D12" s="7"/>
      <c r="F12" s="12" t="s">
        <v>3</v>
      </c>
      <c r="G12" s="13">
        <v>11</v>
      </c>
      <c r="H12" s="13">
        <v>19</v>
      </c>
      <c r="I12" s="49">
        <f t="shared" si="0"/>
        <v>0.57894736842105265</v>
      </c>
      <c r="J12" s="7"/>
      <c r="K12" s="7"/>
      <c r="L12" s="7"/>
      <c r="M12" s="19">
        <f>M11*100</f>
        <v>54</v>
      </c>
      <c r="N12" s="7"/>
    </row>
    <row r="13" spans="1:18" ht="18" customHeight="1">
      <c r="A13" s="7"/>
      <c r="B13" s="7"/>
      <c r="C13" s="7"/>
      <c r="D13" s="7"/>
      <c r="E13" s="16"/>
      <c r="F13" s="15" t="s">
        <v>28</v>
      </c>
      <c r="G13" s="7">
        <f>SUM(G3:G12)</f>
        <v>129</v>
      </c>
      <c r="H13" s="7">
        <f>SUM(H3:H12)</f>
        <v>190</v>
      </c>
      <c r="I13" s="7"/>
      <c r="J13" s="7"/>
      <c r="O13" s="7"/>
      <c r="P13" s="7"/>
      <c r="Q13" s="7"/>
    </row>
    <row r="14" spans="1:18" ht="18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N14" s="7"/>
      <c r="O14" s="7"/>
      <c r="P14" s="7"/>
      <c r="Q14" s="7"/>
    </row>
    <row r="15" spans="1:18" ht="18" customHeight="1">
      <c r="A15" s="7"/>
      <c r="B15" s="7"/>
      <c r="C15" s="7"/>
      <c r="D15" s="7"/>
      <c r="E15" s="7"/>
      <c r="F15" s="7"/>
      <c r="G15" s="8" t="s">
        <v>15</v>
      </c>
      <c r="H15" s="17">
        <f>G13/H13</f>
        <v>0.67894736842105263</v>
      </c>
      <c r="I15" s="18">
        <f>(SQRT((H16*(100-H16))/H13))*1.96</f>
        <v>6.638736672741393</v>
      </c>
      <c r="J15" s="7"/>
      <c r="K15" s="7"/>
      <c r="L15" s="7"/>
      <c r="M15" s="7"/>
      <c r="N15" s="7"/>
      <c r="O15" s="7"/>
      <c r="P15" s="7"/>
      <c r="Q15" s="7"/>
    </row>
    <row r="16" spans="1:18" ht="18" customHeight="1">
      <c r="A16" s="7"/>
      <c r="B16" s="7"/>
      <c r="C16" s="7"/>
      <c r="D16" s="7"/>
      <c r="E16" s="7"/>
      <c r="F16" s="7"/>
      <c r="G16" s="7"/>
      <c r="H16" s="21">
        <f>H15*100</f>
        <v>67.89473684210526</v>
      </c>
      <c r="I16" s="7"/>
      <c r="J16" s="7"/>
      <c r="K16" s="7"/>
      <c r="L16" s="7"/>
      <c r="M16" s="7"/>
      <c r="N16" s="7"/>
      <c r="O16" s="7"/>
      <c r="P16" s="7"/>
      <c r="Q16" s="7"/>
    </row>
    <row r="17" spans="1:17" ht="18" customHeight="1">
      <c r="A17" s="7"/>
      <c r="B17" s="7"/>
      <c r="C17" s="7"/>
      <c r="D17" s="7"/>
      <c r="E17" s="7"/>
      <c r="F17" s="9"/>
      <c r="G17" s="10"/>
      <c r="H17" s="10"/>
      <c r="I17" s="7"/>
      <c r="J17" s="7"/>
      <c r="K17" s="7"/>
      <c r="L17" s="7"/>
      <c r="M17" s="7"/>
      <c r="N17" s="7"/>
      <c r="O17" s="7"/>
      <c r="P17" s="7"/>
      <c r="Q17" s="7"/>
    </row>
    <row r="18" spans="1:17" ht="18" customHeight="1">
      <c r="A18" s="7"/>
      <c r="B18" s="7"/>
      <c r="C18" s="7"/>
      <c r="D18" s="7"/>
      <c r="E18" s="7" t="s">
        <v>29</v>
      </c>
      <c r="F18" s="7" t="s">
        <v>28</v>
      </c>
      <c r="G18" s="7">
        <f>SUM(G13,B6)</f>
        <v>167</v>
      </c>
      <c r="H18" s="7">
        <f>SUM(H13,C6)</f>
        <v>245</v>
      </c>
      <c r="I18" s="7"/>
      <c r="J18" s="7"/>
      <c r="K18" s="7"/>
      <c r="L18" s="7"/>
      <c r="M18" s="7"/>
      <c r="N18" s="7"/>
      <c r="O18" s="7"/>
      <c r="P18" s="7"/>
      <c r="Q18" s="7"/>
    </row>
    <row r="19" spans="1:17" ht="18" customHeight="1">
      <c r="A19" s="7"/>
      <c r="B19" s="7"/>
      <c r="C19" s="7"/>
      <c r="D19" s="7"/>
      <c r="E19" s="16"/>
      <c r="F19" s="7"/>
      <c r="G19" s="8" t="s">
        <v>15</v>
      </c>
      <c r="H19" s="17">
        <f>G18/H18</f>
        <v>0.68163265306122445</v>
      </c>
      <c r="I19" s="18">
        <f>(SQRT((H20*(100-H20))/H18))*1.96</f>
        <v>5.8332754127347979</v>
      </c>
      <c r="J19" s="7"/>
      <c r="K19" s="7"/>
      <c r="L19" s="7"/>
      <c r="M19" s="7"/>
      <c r="N19" s="7"/>
      <c r="O19" s="7"/>
      <c r="P19" s="7"/>
      <c r="Q19" s="7"/>
    </row>
    <row r="20" spans="1:17" ht="18" customHeight="1">
      <c r="A20" s="7"/>
      <c r="B20" s="7"/>
      <c r="C20" s="7"/>
      <c r="D20" s="7"/>
      <c r="E20" s="7"/>
      <c r="F20" s="7"/>
      <c r="H20" s="21">
        <f>H19*100</f>
        <v>68.16326530612244</v>
      </c>
      <c r="J20" s="7"/>
      <c r="K20" s="7"/>
      <c r="L20" s="7"/>
      <c r="M20" s="7"/>
      <c r="N20" s="7"/>
      <c r="O20" s="7"/>
      <c r="P20" s="7"/>
      <c r="Q20" s="7"/>
    </row>
    <row r="21" spans="1:17" ht="18" customHeight="1">
      <c r="A21" s="7"/>
      <c r="B21" s="7"/>
      <c r="C21" s="7"/>
      <c r="D21" s="7"/>
      <c r="E21" s="7"/>
      <c r="F21" s="7"/>
      <c r="G21" s="8"/>
      <c r="H21" s="17"/>
      <c r="I21" s="18"/>
      <c r="J21" s="7"/>
      <c r="K21" s="7"/>
      <c r="L21" s="7"/>
      <c r="M21" s="7"/>
      <c r="N21" s="7"/>
      <c r="O21" s="7"/>
      <c r="P21" s="7"/>
      <c r="Q21" s="7"/>
    </row>
    <row r="22" spans="1:17" ht="18" customHeight="1">
      <c r="A22" s="7"/>
      <c r="B22" s="7"/>
      <c r="C22" s="7"/>
      <c r="D22" s="7"/>
      <c r="E22" s="7"/>
      <c r="F22" s="7"/>
      <c r="G22" s="7"/>
      <c r="H22" s="21"/>
      <c r="I22" s="7"/>
      <c r="J22" s="7"/>
      <c r="K22" s="7"/>
      <c r="L22" s="7"/>
      <c r="M22" s="7"/>
      <c r="N22" s="7"/>
      <c r="O22" s="7"/>
      <c r="P22" s="7"/>
      <c r="Q22" s="7"/>
    </row>
  </sheetData>
  <sortState ref="K3:N8">
    <sortCondition descending="1" ref="N3:N8"/>
  </sortState>
  <mergeCells count="4">
    <mergeCell ref="A1:C1"/>
    <mergeCell ref="F1:H1"/>
    <mergeCell ref="K1:M1"/>
    <mergeCell ref="O1:Q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R22"/>
  <sheetViews>
    <sheetView workbookViewId="0">
      <selection activeCell="M20" sqref="M20"/>
    </sheetView>
  </sheetViews>
  <sheetFormatPr defaultRowHeight="15"/>
  <cols>
    <col min="2" max="2" width="13.42578125" customWidth="1"/>
    <col min="3" max="3" width="13.5703125" customWidth="1"/>
    <col min="4" max="4" width="8.7109375" customWidth="1"/>
    <col min="5" max="5" width="5.28515625" customWidth="1"/>
    <col min="6" max="6" width="10.42578125" customWidth="1"/>
    <col min="7" max="7" width="13.85546875" customWidth="1"/>
    <col min="8" max="8" width="12.85546875" customWidth="1"/>
    <col min="9" max="9" width="9.140625" customWidth="1"/>
    <col min="10" max="10" width="5.7109375" customWidth="1"/>
    <col min="12" max="12" width="14.140625" customWidth="1"/>
    <col min="13" max="13" width="13.140625" customWidth="1"/>
    <col min="14" max="14" width="9.85546875" customWidth="1"/>
    <col min="15" max="15" width="11.28515625" customWidth="1"/>
    <col min="16" max="16" width="11.85546875" customWidth="1"/>
    <col min="17" max="17" width="13" customWidth="1"/>
  </cols>
  <sheetData>
    <row r="1" spans="1:18" ht="18" customHeight="1">
      <c r="A1" s="50" t="s">
        <v>21</v>
      </c>
      <c r="B1" s="50"/>
      <c r="C1" s="50"/>
      <c r="D1" s="6"/>
      <c r="E1" s="7"/>
      <c r="F1" s="50" t="s">
        <v>22</v>
      </c>
      <c r="G1" s="50"/>
      <c r="H1" s="50"/>
      <c r="I1" s="7"/>
      <c r="J1" s="7"/>
      <c r="K1" s="50" t="s">
        <v>23</v>
      </c>
      <c r="L1" s="50"/>
      <c r="M1" s="50"/>
      <c r="N1" s="7"/>
      <c r="O1" s="50" t="s">
        <v>24</v>
      </c>
      <c r="P1" s="50"/>
      <c r="Q1" s="50"/>
    </row>
    <row r="2" spans="1:18" ht="18" customHeight="1">
      <c r="A2" s="7" t="s">
        <v>14</v>
      </c>
      <c r="B2" s="8" t="s">
        <v>25</v>
      </c>
      <c r="C2" s="8" t="s">
        <v>26</v>
      </c>
      <c r="D2" s="8" t="s">
        <v>34</v>
      </c>
      <c r="E2" s="7"/>
      <c r="F2" s="7" t="s">
        <v>14</v>
      </c>
      <c r="G2" s="8" t="s">
        <v>25</v>
      </c>
      <c r="H2" s="8" t="s">
        <v>26</v>
      </c>
      <c r="I2" s="7" t="s">
        <v>34</v>
      </c>
      <c r="J2" s="7"/>
      <c r="K2" s="7" t="s">
        <v>14</v>
      </c>
      <c r="L2" s="8" t="s">
        <v>25</v>
      </c>
      <c r="M2" s="8" t="s">
        <v>26</v>
      </c>
      <c r="N2" s="7" t="s">
        <v>34</v>
      </c>
      <c r="O2" s="7" t="s">
        <v>14</v>
      </c>
      <c r="P2" s="8" t="s">
        <v>25</v>
      </c>
      <c r="Q2" s="8" t="s">
        <v>26</v>
      </c>
      <c r="R2" s="8" t="s">
        <v>34</v>
      </c>
    </row>
    <row r="3" spans="1:18" ht="18" customHeight="1">
      <c r="A3" s="12" t="s">
        <v>2</v>
      </c>
      <c r="B3" s="10">
        <v>19</v>
      </c>
      <c r="C3" s="10">
        <v>26</v>
      </c>
      <c r="D3" s="49">
        <f>B3/C3</f>
        <v>0.73076923076923073</v>
      </c>
      <c r="E3" s="7"/>
      <c r="F3" s="12">
        <v>1175</v>
      </c>
      <c r="G3" s="13">
        <v>21</v>
      </c>
      <c r="H3" s="13">
        <v>26</v>
      </c>
      <c r="I3" s="49">
        <f t="shared" ref="I3:I12" si="0">G3/H3</f>
        <v>0.80769230769230771</v>
      </c>
      <c r="J3" s="14"/>
      <c r="K3" s="12" t="s">
        <v>8</v>
      </c>
      <c r="L3" s="13">
        <v>19</v>
      </c>
      <c r="M3" s="13">
        <v>26</v>
      </c>
      <c r="N3" s="49">
        <f t="shared" ref="N3:N8" si="1">L3/M3</f>
        <v>0.73076923076923073</v>
      </c>
      <c r="O3" s="24" t="s">
        <v>5</v>
      </c>
      <c r="P3" s="25">
        <v>16</v>
      </c>
      <c r="Q3" s="26">
        <v>26</v>
      </c>
      <c r="R3" s="49">
        <f>P3/Q3</f>
        <v>0.61538461538461542</v>
      </c>
    </row>
    <row r="4" spans="1:18" ht="18" customHeight="1">
      <c r="A4" s="9" t="s">
        <v>11</v>
      </c>
      <c r="B4" s="10">
        <v>19</v>
      </c>
      <c r="C4" s="10">
        <v>26</v>
      </c>
      <c r="D4" s="49">
        <f>B4/C4</f>
        <v>0.73076923076923073</v>
      </c>
      <c r="E4" s="7"/>
      <c r="F4" s="12" t="s">
        <v>30</v>
      </c>
      <c r="G4" s="13">
        <v>17</v>
      </c>
      <c r="H4" s="13">
        <v>22</v>
      </c>
      <c r="I4" s="49">
        <f t="shared" si="0"/>
        <v>0.77272727272727271</v>
      </c>
      <c r="J4" s="14"/>
      <c r="K4" s="12">
        <v>1073</v>
      </c>
      <c r="L4" s="10">
        <v>17</v>
      </c>
      <c r="M4" s="13">
        <v>26</v>
      </c>
      <c r="N4" s="49">
        <f t="shared" si="1"/>
        <v>0.65384615384615385</v>
      </c>
      <c r="O4" s="27">
        <v>614</v>
      </c>
      <c r="P4" s="28">
        <v>14</v>
      </c>
      <c r="Q4" s="28">
        <v>26</v>
      </c>
      <c r="R4" s="49">
        <f>P4/Q4</f>
        <v>0.53846153846153844</v>
      </c>
    </row>
    <row r="5" spans="1:18" ht="18" customHeight="1">
      <c r="A5" s="10" t="s">
        <v>10</v>
      </c>
      <c r="B5" s="13">
        <v>19</v>
      </c>
      <c r="C5" s="13">
        <v>26</v>
      </c>
      <c r="D5" s="49">
        <f>B5/C5</f>
        <v>0.73076923076923073</v>
      </c>
      <c r="E5" s="7"/>
      <c r="F5" s="12" t="s">
        <v>1</v>
      </c>
      <c r="G5" s="10">
        <v>20</v>
      </c>
      <c r="H5" s="10">
        <v>26</v>
      </c>
      <c r="I5" s="49">
        <f t="shared" si="0"/>
        <v>0.76923076923076927</v>
      </c>
      <c r="J5" s="14"/>
      <c r="K5" s="12" t="s">
        <v>6</v>
      </c>
      <c r="L5" s="10">
        <v>16</v>
      </c>
      <c r="M5" s="13">
        <v>26</v>
      </c>
      <c r="N5" s="49">
        <f t="shared" si="1"/>
        <v>0.61538461538461542</v>
      </c>
      <c r="O5" s="22">
        <v>383</v>
      </c>
      <c r="P5" s="29">
        <v>11</v>
      </c>
      <c r="Q5" s="26">
        <v>21</v>
      </c>
      <c r="R5" s="49">
        <f>P5/Q5</f>
        <v>0.52380952380952384</v>
      </c>
    </row>
    <row r="6" spans="1:18" ht="18" customHeight="1">
      <c r="A6" s="15" t="s">
        <v>28</v>
      </c>
      <c r="B6" s="7">
        <f>SUM(B3:B5)</f>
        <v>57</v>
      </c>
      <c r="C6" s="7">
        <f>SUM(C3:C5)</f>
        <v>78</v>
      </c>
      <c r="D6" s="11"/>
      <c r="E6" s="7"/>
      <c r="F6" s="12" t="s">
        <v>12</v>
      </c>
      <c r="G6" s="13">
        <v>20</v>
      </c>
      <c r="H6" s="13">
        <v>26</v>
      </c>
      <c r="I6" s="49">
        <f t="shared" si="0"/>
        <v>0.76923076923076927</v>
      </c>
      <c r="J6" s="14"/>
      <c r="K6" s="12" t="s">
        <v>32</v>
      </c>
      <c r="L6" s="13">
        <v>16</v>
      </c>
      <c r="M6" s="13">
        <v>26</v>
      </c>
      <c r="N6" s="49">
        <f t="shared" si="1"/>
        <v>0.61538461538461542</v>
      </c>
      <c r="O6" s="24" t="s">
        <v>4</v>
      </c>
      <c r="P6" s="25">
        <v>8</v>
      </c>
      <c r="Q6" s="26">
        <v>21</v>
      </c>
      <c r="R6" s="49">
        <f>P6/Q6</f>
        <v>0.38095238095238093</v>
      </c>
    </row>
    <row r="7" spans="1:18" ht="18" customHeight="1">
      <c r="A7" s="7"/>
      <c r="B7" s="7"/>
      <c r="C7" s="7"/>
      <c r="D7" s="7"/>
      <c r="F7" s="12">
        <v>630</v>
      </c>
      <c r="G7" s="13">
        <v>20</v>
      </c>
      <c r="H7" s="13">
        <v>26</v>
      </c>
      <c r="I7" s="49">
        <f t="shared" si="0"/>
        <v>0.76923076923076927</v>
      </c>
      <c r="J7" s="14"/>
      <c r="K7" s="12" t="s">
        <v>13</v>
      </c>
      <c r="L7" s="10">
        <v>16</v>
      </c>
      <c r="M7" s="13">
        <v>26</v>
      </c>
      <c r="N7" s="49">
        <f t="shared" si="1"/>
        <v>0.61538461538461542</v>
      </c>
      <c r="O7" s="15" t="s">
        <v>28</v>
      </c>
      <c r="P7" s="7">
        <f>SUM(P3:P6)</f>
        <v>49</v>
      </c>
      <c r="Q7" s="10">
        <f>SUM(Q3:Q6)</f>
        <v>94</v>
      </c>
    </row>
    <row r="8" spans="1:18" ht="18" customHeight="1">
      <c r="A8" s="7"/>
      <c r="B8" s="8" t="s">
        <v>15</v>
      </c>
      <c r="C8" s="17">
        <f>B6/C6</f>
        <v>0.73076923076923073</v>
      </c>
      <c r="D8" s="18">
        <f>(SQRT((C9*(100-C9))/C6))*1.96</f>
        <v>9.8437651195116445</v>
      </c>
      <c r="E8" s="7"/>
      <c r="F8" s="12">
        <v>1704</v>
      </c>
      <c r="G8" s="13">
        <v>19</v>
      </c>
      <c r="H8" s="13">
        <v>26</v>
      </c>
      <c r="I8" s="49">
        <f t="shared" si="0"/>
        <v>0.73076923076923073</v>
      </c>
      <c r="J8" s="7"/>
      <c r="K8" s="12" t="s">
        <v>7</v>
      </c>
      <c r="L8" s="10">
        <v>16</v>
      </c>
      <c r="M8" s="13">
        <v>26</v>
      </c>
      <c r="N8" s="49">
        <f t="shared" si="1"/>
        <v>0.61538461538461542</v>
      </c>
      <c r="O8" s="7"/>
      <c r="P8" s="7"/>
      <c r="Q8" s="7"/>
    </row>
    <row r="9" spans="1:18" ht="18" customHeight="1">
      <c r="A9" s="7"/>
      <c r="B9" s="7"/>
      <c r="C9" s="19">
        <f>C8*100</f>
        <v>73.076923076923066</v>
      </c>
      <c r="D9" s="7"/>
      <c r="F9" s="12" t="s">
        <v>31</v>
      </c>
      <c r="G9" s="13">
        <v>19</v>
      </c>
      <c r="H9" s="13">
        <v>26</v>
      </c>
      <c r="I9" s="49">
        <f t="shared" si="0"/>
        <v>0.73076923076923073</v>
      </c>
      <c r="J9" s="7"/>
      <c r="K9" s="15" t="s">
        <v>28</v>
      </c>
      <c r="L9" s="7">
        <f>SUM(L3:L8)</f>
        <v>100</v>
      </c>
      <c r="M9" s="7">
        <f>SUM(M3:M8)</f>
        <v>156</v>
      </c>
      <c r="N9" s="7"/>
      <c r="O9" s="7"/>
      <c r="P9" s="8" t="s">
        <v>15</v>
      </c>
      <c r="Q9" s="30">
        <f>P7/Q7</f>
        <v>0.52127659574468088</v>
      </c>
      <c r="R9" s="31">
        <f>(SQRT((Q10*(100-Q10))/Q7))*1.96</f>
        <v>10.098772479380029</v>
      </c>
    </row>
    <row r="10" spans="1:18" ht="18" customHeight="1">
      <c r="F10" s="22">
        <v>1891</v>
      </c>
      <c r="G10" s="13">
        <v>18</v>
      </c>
      <c r="H10" s="13">
        <v>26</v>
      </c>
      <c r="I10" s="49">
        <f t="shared" si="0"/>
        <v>0.69230769230769229</v>
      </c>
      <c r="J10" s="7"/>
      <c r="K10" s="7"/>
      <c r="L10" s="7"/>
      <c r="M10" s="7"/>
      <c r="N10" s="7"/>
      <c r="O10" s="7"/>
      <c r="P10" s="7"/>
      <c r="Q10" s="19">
        <f>Q9*100</f>
        <v>52.12765957446809</v>
      </c>
    </row>
    <row r="11" spans="1:18" ht="18" customHeight="1">
      <c r="F11" s="12" t="s">
        <v>27</v>
      </c>
      <c r="G11" s="13">
        <v>18</v>
      </c>
      <c r="H11" s="13">
        <v>26</v>
      </c>
      <c r="I11" s="49">
        <f t="shared" si="0"/>
        <v>0.69230769230769229</v>
      </c>
      <c r="J11" s="20"/>
      <c r="K11" s="7"/>
      <c r="L11" s="8" t="s">
        <v>15</v>
      </c>
      <c r="M11" s="17">
        <f>L9/M9</f>
        <v>0.64102564102564108</v>
      </c>
      <c r="N11" s="18">
        <f>(SQRT((M12*(100-M12))/M9))*1.96</f>
        <v>7.5277153298073394</v>
      </c>
    </row>
    <row r="12" spans="1:18" ht="18" customHeight="1">
      <c r="A12" s="7"/>
      <c r="B12" s="7"/>
      <c r="D12" s="7"/>
      <c r="F12" s="12" t="s">
        <v>3</v>
      </c>
      <c r="G12" s="13">
        <v>15</v>
      </c>
      <c r="H12" s="13">
        <v>22</v>
      </c>
      <c r="I12" s="49">
        <f t="shared" si="0"/>
        <v>0.68181818181818177</v>
      </c>
      <c r="J12" s="7"/>
      <c r="K12" s="7"/>
      <c r="L12" s="7"/>
      <c r="M12" s="19">
        <f>M11*100</f>
        <v>64.102564102564102</v>
      </c>
      <c r="N12" s="7"/>
    </row>
    <row r="13" spans="1:18" ht="18" customHeight="1">
      <c r="A13" s="7"/>
      <c r="B13" s="7"/>
      <c r="C13" s="7"/>
      <c r="D13" s="7"/>
      <c r="E13" s="16"/>
      <c r="F13" s="15" t="s">
        <v>28</v>
      </c>
      <c r="G13" s="7">
        <f>SUM(G3:G12)</f>
        <v>187</v>
      </c>
      <c r="H13" s="7">
        <f>SUM(H3:H12)</f>
        <v>252</v>
      </c>
      <c r="I13" s="7"/>
      <c r="J13" s="7"/>
      <c r="O13" s="7"/>
      <c r="P13" s="7"/>
      <c r="Q13" s="7"/>
    </row>
    <row r="14" spans="1:18" ht="18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N14" s="7"/>
      <c r="O14" s="7"/>
      <c r="P14" s="7"/>
      <c r="Q14" s="7"/>
    </row>
    <row r="15" spans="1:18" ht="18" customHeight="1">
      <c r="A15" s="7"/>
      <c r="B15" s="7"/>
      <c r="C15" s="7"/>
      <c r="D15" s="7"/>
      <c r="E15" s="7"/>
      <c r="F15" s="7"/>
      <c r="G15" s="8" t="s">
        <v>15</v>
      </c>
      <c r="H15" s="17">
        <f>G13/H13</f>
        <v>0.74206349206349209</v>
      </c>
      <c r="I15" s="18">
        <f>(SQRT((H16*(100-H16))/H13))*1.96</f>
        <v>5.4017283724888348</v>
      </c>
      <c r="J15" s="7"/>
      <c r="K15" s="7"/>
      <c r="L15" s="7"/>
      <c r="M15" s="7"/>
      <c r="N15" s="7"/>
      <c r="O15" s="7"/>
      <c r="P15" s="7"/>
      <c r="Q15" s="7"/>
    </row>
    <row r="16" spans="1:18" ht="18" customHeight="1">
      <c r="A16" s="7"/>
      <c r="B16" s="7"/>
      <c r="C16" s="7"/>
      <c r="D16" s="7"/>
      <c r="E16" s="7"/>
      <c r="F16" s="7"/>
      <c r="G16" s="7"/>
      <c r="H16" s="21">
        <f>H15*100</f>
        <v>74.206349206349216</v>
      </c>
      <c r="I16" s="7"/>
      <c r="J16" s="7"/>
      <c r="K16" s="7"/>
      <c r="L16" s="7"/>
      <c r="M16" s="7"/>
      <c r="N16" s="7"/>
      <c r="O16" s="7"/>
      <c r="P16" s="7"/>
      <c r="Q16" s="7"/>
    </row>
    <row r="17" spans="1:17" ht="18" customHeight="1">
      <c r="A17" s="7"/>
      <c r="B17" s="7"/>
      <c r="C17" s="7"/>
      <c r="D17" s="7"/>
      <c r="E17" s="7"/>
      <c r="F17" s="9"/>
      <c r="G17" s="10"/>
      <c r="H17" s="10"/>
      <c r="I17" s="7"/>
      <c r="J17" s="7"/>
      <c r="K17" s="7"/>
      <c r="L17" s="7"/>
      <c r="M17" s="7"/>
      <c r="N17" s="7"/>
      <c r="O17" s="7"/>
      <c r="P17" s="7"/>
      <c r="Q17" s="7"/>
    </row>
    <row r="18" spans="1:17" ht="18" customHeight="1">
      <c r="A18" s="7"/>
      <c r="B18" s="7"/>
      <c r="C18" s="7"/>
      <c r="D18" s="7"/>
      <c r="E18" s="7" t="s">
        <v>29</v>
      </c>
      <c r="F18" s="7" t="s">
        <v>28</v>
      </c>
      <c r="G18" s="7">
        <f>SUM(G13,B6)</f>
        <v>244</v>
      </c>
      <c r="H18" s="7">
        <f>SUM(H13,C6)</f>
        <v>330</v>
      </c>
      <c r="I18" s="7"/>
      <c r="J18" s="7"/>
      <c r="K18" s="7"/>
      <c r="L18" s="7"/>
      <c r="M18" s="7"/>
      <c r="N18" s="7"/>
      <c r="O18" s="7"/>
      <c r="P18" s="7"/>
      <c r="Q18" s="7"/>
    </row>
    <row r="19" spans="1:17" ht="18" customHeight="1">
      <c r="A19" s="7"/>
      <c r="B19" s="7"/>
      <c r="C19" s="7"/>
      <c r="D19" s="7"/>
      <c r="E19" s="16"/>
      <c r="F19" s="7"/>
      <c r="G19" s="8" t="s">
        <v>15</v>
      </c>
      <c r="H19" s="17">
        <f>G18/H18</f>
        <v>0.73939393939393938</v>
      </c>
      <c r="I19" s="18">
        <f>(SQRT((H20*(100-H20))/H18))*1.96</f>
        <v>4.7361920047957904</v>
      </c>
      <c r="J19" s="7"/>
      <c r="K19" s="7"/>
      <c r="L19" s="7"/>
      <c r="M19" s="7"/>
      <c r="N19" s="7"/>
      <c r="O19" s="7"/>
      <c r="P19" s="7"/>
      <c r="Q19" s="7"/>
    </row>
    <row r="20" spans="1:17" ht="18" customHeight="1">
      <c r="A20" s="7"/>
      <c r="B20" s="7"/>
      <c r="C20" s="7"/>
      <c r="D20" s="7"/>
      <c r="E20" s="7"/>
      <c r="F20" s="7"/>
      <c r="H20" s="21">
        <f>H19*100</f>
        <v>73.939393939393938</v>
      </c>
      <c r="J20" s="7"/>
      <c r="K20" s="7"/>
      <c r="L20" s="7"/>
      <c r="M20" s="7"/>
      <c r="N20" s="7"/>
      <c r="O20" s="7"/>
      <c r="P20" s="7"/>
      <c r="Q20" s="7"/>
    </row>
    <row r="21" spans="1:17" ht="18" customHeight="1">
      <c r="A21" s="7"/>
      <c r="B21" s="7"/>
      <c r="C21" s="7"/>
      <c r="D21" s="7"/>
      <c r="E21" s="7"/>
      <c r="F21" s="7"/>
      <c r="G21" s="8"/>
      <c r="H21" s="17"/>
      <c r="I21" s="18"/>
      <c r="J21" s="7"/>
      <c r="K21" s="7"/>
      <c r="L21" s="7"/>
      <c r="M21" s="7"/>
      <c r="N21" s="7"/>
      <c r="O21" s="7"/>
      <c r="P21" s="7"/>
      <c r="Q21" s="7"/>
    </row>
    <row r="22" spans="1:17" ht="18" customHeight="1">
      <c r="A22" s="7"/>
      <c r="B22" s="7"/>
      <c r="C22" s="7"/>
      <c r="D22" s="7"/>
      <c r="E22" s="7"/>
      <c r="F22" s="7"/>
      <c r="G22" s="7"/>
      <c r="H22" s="21"/>
      <c r="I22" s="7"/>
      <c r="J22" s="7"/>
      <c r="K22" s="7"/>
      <c r="L22" s="7"/>
      <c r="M22" s="7"/>
      <c r="N22" s="7"/>
      <c r="O22" s="7"/>
      <c r="P22" s="7"/>
      <c r="Q22" s="7"/>
    </row>
  </sheetData>
  <sortState ref="F3:I12">
    <sortCondition descending="1" ref="I3:I12"/>
  </sortState>
  <mergeCells count="4">
    <mergeCell ref="A1:C1"/>
    <mergeCell ref="F1:H1"/>
    <mergeCell ref="K1:M1"/>
    <mergeCell ref="O1:Q1"/>
  </mergeCell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"/>
  <sheetViews>
    <sheetView zoomScale="80" zoomScaleNormal="80" workbookViewId="0">
      <selection activeCell="O15" sqref="O15"/>
    </sheetView>
  </sheetViews>
  <sheetFormatPr defaultRowHeight="15"/>
  <sheetData>
    <row r="1" spans="1:17" ht="20.25">
      <c r="A1" s="51" t="s">
        <v>18</v>
      </c>
      <c r="B1" s="51"/>
      <c r="C1" s="51"/>
      <c r="D1" s="51"/>
      <c r="E1" s="51"/>
      <c r="F1" s="51" t="s">
        <v>20</v>
      </c>
      <c r="G1" s="51"/>
      <c r="H1" s="51"/>
      <c r="I1" s="51"/>
      <c r="J1" s="51"/>
      <c r="M1" s="37"/>
      <c r="N1" s="37"/>
      <c r="O1" s="37"/>
      <c r="P1" s="37"/>
      <c r="Q1" s="39"/>
    </row>
    <row r="2" spans="1:17" ht="20.25">
      <c r="A2" s="46">
        <v>1891</v>
      </c>
      <c r="B2" s="42">
        <v>84.210499999999996</v>
      </c>
      <c r="C2" s="46">
        <v>16</v>
      </c>
      <c r="D2" s="46">
        <v>19</v>
      </c>
      <c r="E2" s="42">
        <v>16.396327437543352</v>
      </c>
      <c r="F2" s="46">
        <v>1175</v>
      </c>
      <c r="G2" s="42">
        <v>80.769199999999998</v>
      </c>
      <c r="H2" s="46">
        <v>21</v>
      </c>
      <c r="I2" s="46">
        <v>26</v>
      </c>
      <c r="J2" s="42">
        <v>15.149244107256735</v>
      </c>
      <c r="M2" s="32"/>
      <c r="N2" s="35"/>
      <c r="O2" s="38"/>
      <c r="P2" s="38"/>
      <c r="Q2" s="35"/>
    </row>
    <row r="3" spans="1:17" ht="20.25">
      <c r="A3" s="46" t="s">
        <v>2</v>
      </c>
      <c r="B3" s="42">
        <v>78.947400000000002</v>
      </c>
      <c r="C3" s="46">
        <v>15</v>
      </c>
      <c r="D3" s="46">
        <v>19</v>
      </c>
      <c r="E3" s="42">
        <v>18.331628871398003</v>
      </c>
      <c r="F3" s="46">
        <v>81</v>
      </c>
      <c r="G3" s="42">
        <v>77.2727</v>
      </c>
      <c r="H3" s="46">
        <v>17</v>
      </c>
      <c r="I3" s="46">
        <v>22</v>
      </c>
      <c r="J3" s="42">
        <v>17.511836626877596</v>
      </c>
      <c r="M3" s="32"/>
      <c r="N3" s="35"/>
      <c r="O3" s="38"/>
      <c r="P3" s="38"/>
      <c r="Q3" s="35"/>
    </row>
    <row r="4" spans="1:17" ht="20.25">
      <c r="A4" s="46">
        <v>81</v>
      </c>
      <c r="B4" s="42">
        <v>78.947400000000002</v>
      </c>
      <c r="C4" s="46">
        <v>15</v>
      </c>
      <c r="D4" s="46">
        <v>19</v>
      </c>
      <c r="E4" s="42">
        <v>18.331628871398003</v>
      </c>
      <c r="F4" s="46" t="s">
        <v>1</v>
      </c>
      <c r="G4" s="42">
        <v>76.923100000000005</v>
      </c>
      <c r="H4" s="46">
        <v>20</v>
      </c>
      <c r="I4" s="46">
        <v>26</v>
      </c>
      <c r="J4" s="42">
        <v>16.195207636871402</v>
      </c>
      <c r="M4" s="32"/>
      <c r="N4" s="35"/>
      <c r="O4" s="38"/>
      <c r="P4" s="38"/>
      <c r="Q4" s="35"/>
    </row>
    <row r="5" spans="1:17" ht="20.25">
      <c r="A5" s="47" t="s">
        <v>11</v>
      </c>
      <c r="B5" s="42">
        <v>68.421099999999996</v>
      </c>
      <c r="C5" s="46">
        <v>13</v>
      </c>
      <c r="D5" s="46">
        <v>19</v>
      </c>
      <c r="E5" s="42">
        <v>20.901275796005805</v>
      </c>
      <c r="F5" s="48" t="s">
        <v>12</v>
      </c>
      <c r="G5" s="42">
        <v>76.923100000000005</v>
      </c>
      <c r="H5" s="46">
        <v>20</v>
      </c>
      <c r="I5" s="46">
        <v>26</v>
      </c>
      <c r="J5" s="42">
        <v>16.195207636871402</v>
      </c>
      <c r="M5" s="40"/>
      <c r="N5" s="35"/>
      <c r="O5" s="38"/>
      <c r="P5" s="38"/>
      <c r="Q5" s="35"/>
    </row>
    <row r="6" spans="1:17" ht="20.25">
      <c r="A6" s="46" t="s">
        <v>1</v>
      </c>
      <c r="B6" s="42">
        <v>68.421099999999996</v>
      </c>
      <c r="C6" s="46">
        <v>13</v>
      </c>
      <c r="D6" s="46">
        <v>19</v>
      </c>
      <c r="E6" s="42">
        <v>20.901275796005805</v>
      </c>
      <c r="F6" s="46">
        <v>630</v>
      </c>
      <c r="G6" s="42">
        <v>76.923100000000005</v>
      </c>
      <c r="H6" s="46">
        <v>20</v>
      </c>
      <c r="I6" s="46">
        <v>26</v>
      </c>
      <c r="J6" s="42">
        <v>16.195207636871402</v>
      </c>
      <c r="M6" s="32"/>
      <c r="N6" s="35"/>
      <c r="O6" s="38"/>
      <c r="P6" s="38"/>
      <c r="Q6" s="35"/>
    </row>
    <row r="7" spans="1:17" ht="20.25">
      <c r="A7" s="48" t="s">
        <v>12</v>
      </c>
      <c r="B7" s="42">
        <v>68.421099999999996</v>
      </c>
      <c r="C7" s="46">
        <v>13</v>
      </c>
      <c r="D7" s="46">
        <v>19</v>
      </c>
      <c r="E7" s="42">
        <v>20.901275796005805</v>
      </c>
      <c r="F7" s="48" t="s">
        <v>10</v>
      </c>
      <c r="G7" s="42">
        <v>73.076899999999995</v>
      </c>
      <c r="H7" s="46">
        <v>19</v>
      </c>
      <c r="I7" s="46">
        <v>26</v>
      </c>
      <c r="J7" s="42">
        <v>17.049905939776441</v>
      </c>
      <c r="M7" s="32"/>
      <c r="N7" s="35"/>
      <c r="O7" s="38"/>
      <c r="P7" s="38"/>
      <c r="Q7" s="35"/>
    </row>
    <row r="8" spans="1:17" ht="20.25">
      <c r="A8" s="46">
        <v>1704</v>
      </c>
      <c r="B8" s="42">
        <v>68.421099999999996</v>
      </c>
      <c r="C8" s="46">
        <v>13</v>
      </c>
      <c r="D8" s="46">
        <v>19</v>
      </c>
      <c r="E8" s="42">
        <v>20.901275796005805</v>
      </c>
      <c r="F8" s="47" t="s">
        <v>11</v>
      </c>
      <c r="G8" s="42">
        <v>73.076899999999995</v>
      </c>
      <c r="H8" s="46">
        <v>19</v>
      </c>
      <c r="I8" s="46">
        <v>26</v>
      </c>
      <c r="J8" s="42">
        <v>17.049905939776441</v>
      </c>
      <c r="M8" s="24"/>
      <c r="N8" s="35"/>
      <c r="O8" s="38"/>
      <c r="P8" s="38"/>
      <c r="Q8" s="35"/>
    </row>
    <row r="9" spans="1:17" ht="20.25">
      <c r="A9" s="46">
        <v>1739</v>
      </c>
      <c r="B9" s="42">
        <v>68.421099999999996</v>
      </c>
      <c r="C9" s="46">
        <v>13</v>
      </c>
      <c r="D9" s="46">
        <v>19</v>
      </c>
      <c r="E9" s="42">
        <v>20.901275796005805</v>
      </c>
      <c r="F9" s="46" t="s">
        <v>2</v>
      </c>
      <c r="G9" s="42">
        <v>73.076899999999995</v>
      </c>
      <c r="H9" s="46">
        <v>19</v>
      </c>
      <c r="I9" s="46">
        <v>26</v>
      </c>
      <c r="J9" s="42">
        <v>17.049905939776441</v>
      </c>
      <c r="M9" s="24"/>
      <c r="N9" s="35"/>
      <c r="O9" s="38"/>
      <c r="P9" s="38"/>
      <c r="Q9" s="35"/>
    </row>
    <row r="10" spans="1:17" ht="20.25">
      <c r="A10" s="46">
        <v>630</v>
      </c>
      <c r="B10" s="42">
        <v>63.157899999999998</v>
      </c>
      <c r="C10" s="46">
        <v>12</v>
      </c>
      <c r="D10" s="46">
        <v>19</v>
      </c>
      <c r="E10" s="42">
        <v>21.69028707559621</v>
      </c>
      <c r="F10" s="46" t="s">
        <v>8</v>
      </c>
      <c r="G10" s="42">
        <v>73.076899999999995</v>
      </c>
      <c r="H10" s="46">
        <v>19</v>
      </c>
      <c r="I10" s="46">
        <v>26</v>
      </c>
      <c r="J10" s="42">
        <v>17.049905939776441</v>
      </c>
      <c r="M10" s="32"/>
      <c r="N10" s="35"/>
      <c r="O10" s="38"/>
      <c r="P10" s="38"/>
      <c r="Q10" s="35"/>
    </row>
    <row r="11" spans="1:17" ht="20.25">
      <c r="A11" s="46">
        <v>945</v>
      </c>
      <c r="B11" s="42">
        <v>63.157899999999998</v>
      </c>
      <c r="C11" s="46">
        <v>12</v>
      </c>
      <c r="D11" s="46">
        <v>19</v>
      </c>
      <c r="E11" s="42">
        <v>21.69028707559621</v>
      </c>
      <c r="F11" s="46">
        <v>945</v>
      </c>
      <c r="G11" s="42">
        <v>73.076899999999995</v>
      </c>
      <c r="H11" s="46">
        <v>19</v>
      </c>
      <c r="I11" s="46">
        <v>26</v>
      </c>
      <c r="J11" s="42">
        <v>17.049905939776441</v>
      </c>
      <c r="M11" s="32"/>
      <c r="N11" s="35"/>
      <c r="O11" s="38"/>
      <c r="P11" s="38"/>
      <c r="Q11" s="35"/>
    </row>
    <row r="12" spans="1:17" ht="20.25">
      <c r="A12" s="48" t="s">
        <v>10</v>
      </c>
      <c r="B12" s="42">
        <v>58.823500000000003</v>
      </c>
      <c r="C12" s="46">
        <v>10</v>
      </c>
      <c r="D12" s="46">
        <v>17</v>
      </c>
      <c r="E12" s="42">
        <v>23.395469004157498</v>
      </c>
      <c r="F12" s="46">
        <v>1704</v>
      </c>
      <c r="G12" s="42">
        <v>73.076899999999995</v>
      </c>
      <c r="H12" s="46">
        <v>19</v>
      </c>
      <c r="I12" s="46">
        <v>26</v>
      </c>
      <c r="J12" s="42">
        <v>17.049905939776441</v>
      </c>
      <c r="M12" s="32"/>
      <c r="N12" s="35"/>
      <c r="O12" s="38"/>
      <c r="P12" s="38"/>
      <c r="Q12" s="35"/>
    </row>
    <row r="13" spans="1:17" ht="20.25">
      <c r="A13" s="46" t="s">
        <v>3</v>
      </c>
      <c r="B13" s="42">
        <v>57.8947</v>
      </c>
      <c r="C13" s="46">
        <v>11</v>
      </c>
      <c r="D13" s="46">
        <v>19</v>
      </c>
      <c r="E13" s="42">
        <v>22.200719916816183</v>
      </c>
      <c r="F13" s="46">
        <v>1739</v>
      </c>
      <c r="G13" s="42">
        <v>69.230800000000002</v>
      </c>
      <c r="H13" s="46">
        <v>18</v>
      </c>
      <c r="I13" s="46">
        <v>26</v>
      </c>
      <c r="J13" s="42">
        <v>17.740962373680009</v>
      </c>
      <c r="M13" s="32"/>
      <c r="N13" s="35"/>
      <c r="O13" s="38"/>
      <c r="P13" s="38"/>
      <c r="Q13" s="35"/>
    </row>
    <row r="14" spans="1:17" ht="20.25">
      <c r="A14" s="46" t="s">
        <v>6</v>
      </c>
      <c r="B14" s="42">
        <v>57.8947</v>
      </c>
      <c r="C14" s="46">
        <v>11</v>
      </c>
      <c r="D14" s="46">
        <v>19</v>
      </c>
      <c r="E14" s="42">
        <v>22.200719916816183</v>
      </c>
      <c r="F14" s="46">
        <v>1891</v>
      </c>
      <c r="G14" s="42">
        <v>69.230800000000002</v>
      </c>
      <c r="H14" s="46">
        <v>18</v>
      </c>
      <c r="I14" s="46">
        <v>26</v>
      </c>
      <c r="J14" s="42">
        <v>17.740962373680009</v>
      </c>
      <c r="M14" s="32"/>
      <c r="N14" s="35"/>
      <c r="O14" s="38"/>
      <c r="P14" s="38"/>
      <c r="Q14" s="35"/>
    </row>
    <row r="15" spans="1:17" ht="20.25">
      <c r="A15" s="46">
        <v>1175</v>
      </c>
      <c r="B15" s="42">
        <v>57.8947</v>
      </c>
      <c r="C15" s="46">
        <v>11</v>
      </c>
      <c r="D15" s="46">
        <v>19</v>
      </c>
      <c r="E15" s="42">
        <v>22.200719916816183</v>
      </c>
      <c r="F15" s="46" t="s">
        <v>3</v>
      </c>
      <c r="G15" s="42">
        <v>68.181799999999996</v>
      </c>
      <c r="H15" s="46">
        <v>15</v>
      </c>
      <c r="I15" s="46">
        <v>22</v>
      </c>
      <c r="J15" s="42">
        <v>19.463312955726842</v>
      </c>
      <c r="M15" s="24"/>
      <c r="N15" s="35"/>
      <c r="O15" s="38"/>
      <c r="P15" s="38"/>
      <c r="Q15" s="35"/>
    </row>
    <row r="16" spans="1:17" ht="20.25">
      <c r="A16" s="46" t="s">
        <v>8</v>
      </c>
      <c r="B16" s="42">
        <v>55.555599999999998</v>
      </c>
      <c r="C16" s="46">
        <v>10</v>
      </c>
      <c r="D16" s="46">
        <v>18</v>
      </c>
      <c r="E16" s="42">
        <v>22.955791089337374</v>
      </c>
      <c r="F16" s="46">
        <v>1073</v>
      </c>
      <c r="G16" s="42">
        <v>65.384600000000006</v>
      </c>
      <c r="H16" s="46">
        <v>17</v>
      </c>
      <c r="I16" s="46">
        <v>26</v>
      </c>
      <c r="J16" s="42">
        <v>18.286972433778498</v>
      </c>
      <c r="M16" s="32"/>
      <c r="N16" s="35"/>
      <c r="O16" s="38"/>
      <c r="P16" s="38"/>
      <c r="Q16" s="35"/>
    </row>
    <row r="17" spans="1:17" ht="20.25">
      <c r="A17" s="48" t="s">
        <v>13</v>
      </c>
      <c r="B17" s="42">
        <v>52.631599999999999</v>
      </c>
      <c r="C17" s="46">
        <v>10</v>
      </c>
      <c r="D17" s="46">
        <v>19</v>
      </c>
      <c r="E17" s="42">
        <v>22.451580293952233</v>
      </c>
      <c r="F17" s="46" t="s">
        <v>5</v>
      </c>
      <c r="G17" s="42">
        <v>61.538499999999999</v>
      </c>
      <c r="H17" s="46">
        <v>16</v>
      </c>
      <c r="I17" s="46">
        <v>26</v>
      </c>
      <c r="J17" s="42">
        <v>18.700618016307949</v>
      </c>
      <c r="M17" s="32"/>
      <c r="N17" s="35"/>
      <c r="O17" s="38"/>
      <c r="P17" s="38"/>
      <c r="Q17" s="35"/>
    </row>
    <row r="18" spans="1:17" ht="20.25">
      <c r="A18" s="46">
        <v>1073</v>
      </c>
      <c r="B18" s="42">
        <v>52.631599999999999</v>
      </c>
      <c r="C18" s="46">
        <v>10</v>
      </c>
      <c r="D18" s="46">
        <v>19</v>
      </c>
      <c r="E18" s="42">
        <v>22.451580293952233</v>
      </c>
      <c r="F18" s="46" t="s">
        <v>6</v>
      </c>
      <c r="G18" s="42">
        <v>61.538499999999999</v>
      </c>
      <c r="H18" s="46">
        <v>16</v>
      </c>
      <c r="I18" s="46">
        <v>26</v>
      </c>
      <c r="J18" s="42">
        <v>18.700618016307949</v>
      </c>
      <c r="M18" s="32"/>
      <c r="N18" s="35"/>
      <c r="O18" s="38"/>
      <c r="P18" s="38"/>
      <c r="Q18" s="35"/>
    </row>
    <row r="19" spans="1:17" ht="20.25">
      <c r="A19" s="46">
        <v>1352</v>
      </c>
      <c r="B19" s="42">
        <v>52.631599999999999</v>
      </c>
      <c r="C19" s="46">
        <v>10</v>
      </c>
      <c r="D19" s="46">
        <v>19</v>
      </c>
      <c r="E19" s="42">
        <v>22.451580293952233</v>
      </c>
      <c r="F19" s="46" t="s">
        <v>7</v>
      </c>
      <c r="G19" s="42">
        <v>61.538499999999999</v>
      </c>
      <c r="H19" s="46">
        <v>16</v>
      </c>
      <c r="I19" s="46">
        <v>26</v>
      </c>
      <c r="J19" s="42">
        <v>18.700618016307949</v>
      </c>
      <c r="M19" s="32"/>
      <c r="N19" s="35"/>
      <c r="O19" s="38"/>
      <c r="P19" s="38"/>
      <c r="Q19" s="35"/>
    </row>
    <row r="20" spans="1:17" ht="20.25">
      <c r="A20" s="46" t="s">
        <v>7</v>
      </c>
      <c r="B20" s="42">
        <v>50</v>
      </c>
      <c r="C20" s="46">
        <v>3</v>
      </c>
      <c r="D20" s="46">
        <v>6</v>
      </c>
      <c r="E20" s="42">
        <v>40.008332465458579</v>
      </c>
      <c r="F20" s="48" t="s">
        <v>13</v>
      </c>
      <c r="G20" s="42">
        <v>61.538499999999999</v>
      </c>
      <c r="H20" s="46">
        <v>16</v>
      </c>
      <c r="I20" s="46">
        <v>26</v>
      </c>
      <c r="J20" s="42">
        <v>18.700618016307949</v>
      </c>
      <c r="M20" s="32"/>
      <c r="N20" s="35"/>
      <c r="O20" s="38"/>
      <c r="P20" s="38"/>
      <c r="Q20" s="35"/>
    </row>
    <row r="21" spans="1:17" ht="20.25">
      <c r="A21" s="46">
        <v>614</v>
      </c>
      <c r="B21" s="42">
        <v>42.1053</v>
      </c>
      <c r="C21" s="46">
        <v>8</v>
      </c>
      <c r="D21" s="46">
        <v>19</v>
      </c>
      <c r="E21" s="42">
        <v>22.200719916816183</v>
      </c>
      <c r="F21" s="46">
        <v>1352</v>
      </c>
      <c r="G21" s="42">
        <v>61.538499999999999</v>
      </c>
      <c r="H21" s="46">
        <v>16</v>
      </c>
      <c r="I21" s="46">
        <v>26</v>
      </c>
      <c r="J21" s="42">
        <v>18.700618016307949</v>
      </c>
    </row>
    <row r="22" spans="1:17" ht="20.25">
      <c r="A22" s="46" t="s">
        <v>4</v>
      </c>
      <c r="B22" s="42">
        <v>40</v>
      </c>
      <c r="C22" s="46">
        <v>6</v>
      </c>
      <c r="D22" s="46">
        <v>15</v>
      </c>
      <c r="E22" s="42">
        <v>24.792256855720094</v>
      </c>
      <c r="F22" s="46">
        <v>614</v>
      </c>
      <c r="G22" s="42">
        <v>53.846200000000003</v>
      </c>
      <c r="H22" s="46">
        <v>14</v>
      </c>
      <c r="I22" s="46">
        <v>26</v>
      </c>
      <c r="J22" s="42">
        <v>19.162433434821711</v>
      </c>
    </row>
    <row r="23" spans="1:17" ht="20.25">
      <c r="A23" s="46" t="s">
        <v>5</v>
      </c>
      <c r="B23" s="42">
        <v>36.842100000000002</v>
      </c>
      <c r="C23" s="46">
        <v>7</v>
      </c>
      <c r="D23" s="46">
        <v>19</v>
      </c>
      <c r="E23" s="42">
        <v>21.69028707559621</v>
      </c>
      <c r="F23" s="46">
        <v>383</v>
      </c>
      <c r="G23" s="42">
        <v>52.381</v>
      </c>
      <c r="H23" s="46">
        <v>11</v>
      </c>
      <c r="I23" s="46">
        <v>21</v>
      </c>
      <c r="J23" s="42">
        <v>21.361092079161121</v>
      </c>
    </row>
    <row r="24" spans="1:17" ht="20.25">
      <c r="A24" s="3">
        <v>383</v>
      </c>
      <c r="B24" s="3" t="s">
        <v>19</v>
      </c>
      <c r="C24" s="3" t="s">
        <v>9</v>
      </c>
      <c r="D24" s="3" t="s">
        <v>9</v>
      </c>
      <c r="E24" s="3" t="s">
        <v>9</v>
      </c>
      <c r="F24" s="46" t="s">
        <v>4</v>
      </c>
      <c r="G24" s="42">
        <v>38.095199999999998</v>
      </c>
      <c r="H24" s="46">
        <v>8</v>
      </c>
      <c r="I24" s="46">
        <v>21</v>
      </c>
      <c r="J24" s="42">
        <v>20.770345242224934</v>
      </c>
    </row>
  </sheetData>
  <mergeCells count="2">
    <mergeCell ref="A1:E1"/>
    <mergeCell ref="F1:J1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Ath.Acts.%Agree</vt:lpstr>
      <vt:lpstr>CompCount</vt:lpstr>
      <vt:lpstr>Error%</vt:lpstr>
      <vt:lpstr>Agrmt Ordinal List</vt:lpstr>
      <vt:lpstr>% Agree by Text Type</vt:lpstr>
      <vt:lpstr>% Agree by Text Type-Chs1-12</vt:lpstr>
      <vt:lpstr>% Agree by Text Type-Chs13-28</vt:lpstr>
      <vt:lpstr>Agmts List Sections -Acts</vt:lpstr>
      <vt:lpstr>'Agmts List Sections -Acts'!Print_Area</vt:lpstr>
      <vt:lpstr>'Agrmt Ordinal List'!Print_Area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</dc:creator>
  <cp:lastModifiedBy>Gerald J Donker</cp:lastModifiedBy>
  <cp:lastPrinted>2009-03-12T03:53:18Z</cp:lastPrinted>
  <dcterms:created xsi:type="dcterms:W3CDTF">2008-09-22T06:39:09Z</dcterms:created>
  <dcterms:modified xsi:type="dcterms:W3CDTF">2009-05-31T05:05:43Z</dcterms:modified>
</cp:coreProperties>
</file>